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/2026/LL 07.2026 - ETAPA 2 - Nuevo Amanecer/2. Pliego/Pliego WEB/Sección 3/"/>
    </mc:Choice>
  </mc:AlternateContent>
  <xr:revisionPtr revIDLastSave="29" documentId="11_D502AD9D74C345D5F22C1B1C7E4EC5DDF1D46F02" xr6:coauthVersionLast="47" xr6:coauthVersionMax="47" xr10:uidLastSave="{3F5F9137-9D70-4710-BDC1-518DA6397FEA}"/>
  <bookViews>
    <workbookView xWindow="-108" yWindow="-108" windowWidth="23256" windowHeight="12456" xr2:uid="{00000000-000D-0000-FFFF-FFFF00000000}"/>
  </bookViews>
  <sheets>
    <sheet name="Rubrado General (rA)" sheetId="1" r:id="rId1"/>
  </sheets>
  <definedNames>
    <definedName name="_xlnm.Print_Area" localSheetId="0">'Rubrado General (rA)'!$A$1:$H$554</definedName>
    <definedName name="Excel_BuiltIn_Print_Area">#REF!</definedName>
    <definedName name="Excel_BuiltIn_Print_Area_1">#REF!</definedName>
    <definedName name="Excel_BuiltIn_Print_Area_2">#REF!</definedName>
    <definedName name="Excel_BuiltIn_Print_Area_3">#REF!</definedName>
    <definedName name="Rubrado">'Rubrado General (rA)'!$A$6:$H$522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4" i="1" l="1"/>
  <c r="F195" i="1"/>
  <c r="F185" i="1"/>
  <c r="H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484" i="1"/>
  <c r="F483" i="1" s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68" i="1"/>
  <c r="H468" i="1"/>
  <c r="H467" i="1"/>
  <c r="F467" i="1"/>
  <c r="H466" i="1"/>
  <c r="F466" i="1"/>
  <c r="H465" i="1"/>
  <c r="F465" i="1"/>
  <c r="H464" i="1"/>
  <c r="F464" i="1"/>
  <c r="H463" i="1"/>
  <c r="F463" i="1"/>
  <c r="H462" i="1"/>
  <c r="F462" i="1"/>
  <c r="H461" i="1"/>
  <c r="F461" i="1"/>
  <c r="H460" i="1"/>
  <c r="F460" i="1"/>
  <c r="H459" i="1"/>
  <c r="F459" i="1"/>
  <c r="H458" i="1"/>
  <c r="F458" i="1"/>
  <c r="H457" i="1"/>
  <c r="F457" i="1"/>
  <c r="H456" i="1"/>
  <c r="F456" i="1"/>
  <c r="H455" i="1"/>
  <c r="F455" i="1"/>
  <c r="H454" i="1"/>
  <c r="F454" i="1"/>
  <c r="H453" i="1"/>
  <c r="H452" i="1" s="1"/>
  <c r="F453" i="1"/>
  <c r="F452" i="1" s="1"/>
  <c r="F451" i="1" s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21" i="1"/>
  <c r="F420" i="1"/>
  <c r="F419" i="1" s="1"/>
  <c r="F418" i="1" s="1"/>
  <c r="H420" i="1"/>
  <c r="H416" i="1"/>
  <c r="F416" i="1"/>
  <c r="H415" i="1"/>
  <c r="F415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H333" i="1"/>
  <c r="F333" i="1"/>
  <c r="F332" i="1" s="1"/>
  <c r="F331" i="1" s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252" i="1"/>
  <c r="F251" i="1" s="1"/>
  <c r="F250" i="1" s="1"/>
  <c r="A249" i="1"/>
  <c r="F224" i="1"/>
  <c r="F225" i="1"/>
  <c r="F226" i="1"/>
  <c r="F227" i="1"/>
  <c r="F229" i="1"/>
  <c r="F230" i="1"/>
  <c r="F232" i="1"/>
  <c r="F233" i="1"/>
  <c r="F234" i="1"/>
  <c r="F236" i="1"/>
  <c r="F237" i="1"/>
  <c r="F239" i="1"/>
  <c r="F240" i="1"/>
  <c r="F241" i="1"/>
  <c r="F242" i="1"/>
  <c r="F244" i="1"/>
  <c r="F245" i="1"/>
  <c r="F247" i="1"/>
  <c r="F222" i="1"/>
  <c r="F221" i="1" s="1"/>
  <c r="A222" i="1"/>
  <c r="A223" i="1" s="1"/>
  <c r="H219" i="1"/>
  <c r="H218" i="1"/>
  <c r="H217" i="1"/>
  <c r="F219" i="1"/>
  <c r="F218" i="1"/>
  <c r="F217" i="1"/>
  <c r="F216" i="1" s="1"/>
  <c r="H185" i="1"/>
  <c r="H186" i="1"/>
  <c r="H187" i="1"/>
  <c r="H188" i="1"/>
  <c r="H189" i="1"/>
  <c r="H190" i="1"/>
  <c r="H191" i="1"/>
  <c r="H192" i="1"/>
  <c r="H193" i="1"/>
  <c r="H194" i="1"/>
  <c r="H195" i="1"/>
  <c r="H196" i="1"/>
  <c r="F186" i="1"/>
  <c r="F187" i="1"/>
  <c r="F188" i="1"/>
  <c r="F189" i="1"/>
  <c r="F190" i="1"/>
  <c r="F191" i="1"/>
  <c r="F192" i="1"/>
  <c r="F193" i="1"/>
  <c r="F194" i="1"/>
  <c r="F196" i="1"/>
  <c r="H171" i="1"/>
  <c r="H172" i="1"/>
  <c r="H173" i="1"/>
  <c r="H174" i="1"/>
  <c r="H175" i="1"/>
  <c r="H176" i="1"/>
  <c r="H177" i="1"/>
  <c r="H178" i="1"/>
  <c r="H179" i="1"/>
  <c r="H180" i="1"/>
  <c r="F179" i="1"/>
  <c r="F180" i="1"/>
  <c r="F171" i="1"/>
  <c r="F172" i="1"/>
  <c r="F173" i="1"/>
  <c r="F174" i="1"/>
  <c r="F175" i="1"/>
  <c r="F176" i="1"/>
  <c r="F177" i="1"/>
  <c r="F178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H139" i="1"/>
  <c r="H140" i="1"/>
  <c r="H133" i="1"/>
  <c r="H134" i="1"/>
  <c r="H135" i="1"/>
  <c r="H136" i="1"/>
  <c r="H62" i="1"/>
  <c r="H63" i="1"/>
  <c r="H53" i="1"/>
  <c r="H54" i="1"/>
  <c r="H55" i="1"/>
  <c r="H56" i="1"/>
  <c r="H57" i="1"/>
  <c r="H45" i="1"/>
  <c r="H47" i="1"/>
  <c r="H48" i="1"/>
  <c r="H49" i="1"/>
  <c r="H50" i="1"/>
  <c r="H51" i="1"/>
  <c r="H52" i="1"/>
  <c r="F50" i="1"/>
  <c r="F141" i="1"/>
  <c r="F132" i="1"/>
  <c r="F123" i="1"/>
  <c r="F62" i="1"/>
  <c r="F63" i="1"/>
  <c r="F47" i="1"/>
  <c r="F48" i="1"/>
  <c r="F133" i="1"/>
  <c r="F134" i="1"/>
  <c r="F135" i="1"/>
  <c r="F139" i="1"/>
  <c r="F140" i="1"/>
  <c r="H94" i="1"/>
  <c r="H95" i="1"/>
  <c r="F94" i="1"/>
  <c r="F95" i="1"/>
  <c r="H83" i="1"/>
  <c r="H84" i="1"/>
  <c r="H85" i="1"/>
  <c r="F84" i="1"/>
  <c r="F85" i="1"/>
  <c r="F86" i="1"/>
  <c r="F53" i="1"/>
  <c r="F54" i="1"/>
  <c r="F55" i="1"/>
  <c r="F56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249" i="1" l="1"/>
  <c r="A250" i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535" i="1"/>
  <c r="H216" i="1"/>
  <c r="H414" i="1"/>
  <c r="H413" i="1" s="1"/>
  <c r="H419" i="1"/>
  <c r="H418" i="1" s="1"/>
  <c r="H451" i="1"/>
  <c r="F413" i="1"/>
  <c r="H332" i="1"/>
  <c r="H331" i="1" s="1"/>
  <c r="H251" i="1"/>
  <c r="H250" i="1" s="1"/>
  <c r="H46" i="1"/>
  <c r="A331" i="1" l="1"/>
  <c r="H249" i="1"/>
  <c r="A333" i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3" i="1"/>
  <c r="A415" i="1" l="1"/>
  <c r="A416" i="1" s="1"/>
  <c r="A418" i="1"/>
  <c r="A451" i="1" l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20" i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F45" i="1" l="1"/>
  <c r="H233" i="1"/>
  <c r="F201" i="1"/>
  <c r="H201" i="1"/>
  <c r="F200" i="1"/>
  <c r="H224" i="1" l="1"/>
  <c r="H225" i="1"/>
  <c r="H226" i="1"/>
  <c r="H227" i="1"/>
  <c r="H229" i="1"/>
  <c r="H230" i="1"/>
  <c r="H232" i="1"/>
  <c r="H234" i="1"/>
  <c r="H236" i="1"/>
  <c r="H237" i="1"/>
  <c r="H239" i="1"/>
  <c r="H240" i="1"/>
  <c r="H241" i="1"/>
  <c r="H242" i="1"/>
  <c r="H244" i="1"/>
  <c r="H245" i="1"/>
  <c r="H247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00" i="1"/>
  <c r="F202" i="1"/>
  <c r="F199" i="1" s="1"/>
  <c r="F198" i="1" s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5" i="1"/>
  <c r="H506" i="1"/>
  <c r="H507" i="1"/>
  <c r="H12" i="1"/>
  <c r="A527" i="1"/>
  <c r="B527" i="1" s="1"/>
  <c r="A9" i="1"/>
  <c r="F9" i="1"/>
  <c r="H9" i="1"/>
  <c r="F10" i="1"/>
  <c r="H10" i="1"/>
  <c r="F11" i="1"/>
  <c r="H11" i="1"/>
  <c r="F12" i="1"/>
  <c r="F13" i="1"/>
  <c r="H13" i="1"/>
  <c r="F14" i="1"/>
  <c r="H14" i="1"/>
  <c r="F15" i="1"/>
  <c r="H15" i="1"/>
  <c r="F16" i="1"/>
  <c r="H16" i="1"/>
  <c r="F17" i="1"/>
  <c r="H17" i="1"/>
  <c r="A19" i="1"/>
  <c r="F20" i="1"/>
  <c r="F40" i="1"/>
  <c r="H40" i="1"/>
  <c r="F41" i="1"/>
  <c r="H41" i="1"/>
  <c r="F42" i="1"/>
  <c r="H42" i="1"/>
  <c r="F49" i="1"/>
  <c r="F46" i="1" s="1"/>
  <c r="F51" i="1"/>
  <c r="F52" i="1"/>
  <c r="F57" i="1"/>
  <c r="F60" i="1"/>
  <c r="H60" i="1"/>
  <c r="F61" i="1"/>
  <c r="H61" i="1"/>
  <c r="F64" i="1"/>
  <c r="H64" i="1"/>
  <c r="F65" i="1"/>
  <c r="H65" i="1"/>
  <c r="F67" i="1"/>
  <c r="H67" i="1"/>
  <c r="F68" i="1"/>
  <c r="H68" i="1"/>
  <c r="F69" i="1"/>
  <c r="H69" i="1"/>
  <c r="F70" i="1"/>
  <c r="H70" i="1"/>
  <c r="F71" i="1"/>
  <c r="H71" i="1"/>
  <c r="F72" i="1"/>
  <c r="H72" i="1"/>
  <c r="F74" i="1"/>
  <c r="F73" i="1" s="1"/>
  <c r="H74" i="1"/>
  <c r="F75" i="1"/>
  <c r="H75" i="1"/>
  <c r="F76" i="1"/>
  <c r="H76" i="1"/>
  <c r="F77" i="1"/>
  <c r="H77" i="1"/>
  <c r="F78" i="1"/>
  <c r="H78" i="1"/>
  <c r="F79" i="1"/>
  <c r="H79" i="1"/>
  <c r="F81" i="1"/>
  <c r="H81" i="1"/>
  <c r="F82" i="1"/>
  <c r="H82" i="1"/>
  <c r="F83" i="1"/>
  <c r="H86" i="1"/>
  <c r="F87" i="1"/>
  <c r="H87" i="1"/>
  <c r="F89" i="1"/>
  <c r="H89" i="1"/>
  <c r="F90" i="1"/>
  <c r="H90" i="1"/>
  <c r="F91" i="1"/>
  <c r="H91" i="1"/>
  <c r="F92" i="1"/>
  <c r="H92" i="1"/>
  <c r="F93" i="1"/>
  <c r="H93" i="1"/>
  <c r="F97" i="1"/>
  <c r="H97" i="1"/>
  <c r="F98" i="1"/>
  <c r="H98" i="1"/>
  <c r="F99" i="1"/>
  <c r="H99" i="1"/>
  <c r="F100" i="1"/>
  <c r="H100" i="1"/>
  <c r="F101" i="1"/>
  <c r="H101" i="1"/>
  <c r="F102" i="1"/>
  <c r="H102" i="1"/>
  <c r="F103" i="1"/>
  <c r="H103" i="1"/>
  <c r="F105" i="1"/>
  <c r="H105" i="1"/>
  <c r="F106" i="1"/>
  <c r="H106" i="1"/>
  <c r="F107" i="1"/>
  <c r="H107" i="1"/>
  <c r="F108" i="1"/>
  <c r="H108" i="1"/>
  <c r="F109" i="1"/>
  <c r="H109" i="1"/>
  <c r="F110" i="1"/>
  <c r="H110" i="1"/>
  <c r="F111" i="1"/>
  <c r="H111" i="1"/>
  <c r="F112" i="1"/>
  <c r="H112" i="1"/>
  <c r="F114" i="1"/>
  <c r="H114" i="1"/>
  <c r="F115" i="1"/>
  <c r="H115" i="1"/>
  <c r="F116" i="1"/>
  <c r="H116" i="1"/>
  <c r="F117" i="1"/>
  <c r="H117" i="1"/>
  <c r="F118" i="1"/>
  <c r="H118" i="1"/>
  <c r="F119" i="1"/>
  <c r="H119" i="1"/>
  <c r="F121" i="1"/>
  <c r="F120" i="1" s="1"/>
  <c r="H121" i="1"/>
  <c r="F122" i="1"/>
  <c r="H122" i="1"/>
  <c r="H123" i="1"/>
  <c r="F124" i="1"/>
  <c r="H124" i="1"/>
  <c r="F125" i="1"/>
  <c r="H125" i="1"/>
  <c r="F126" i="1"/>
  <c r="H126" i="1"/>
  <c r="F127" i="1"/>
  <c r="H127" i="1"/>
  <c r="F129" i="1"/>
  <c r="F128" i="1" s="1"/>
  <c r="H129" i="1"/>
  <c r="H128" i="1" s="1"/>
  <c r="F131" i="1"/>
  <c r="F130" i="1" s="1"/>
  <c r="H131" i="1"/>
  <c r="H132" i="1"/>
  <c r="F136" i="1"/>
  <c r="F137" i="1"/>
  <c r="H137" i="1"/>
  <c r="H141" i="1"/>
  <c r="F142" i="1"/>
  <c r="F138" i="1" s="1"/>
  <c r="H142" i="1"/>
  <c r="F146" i="1"/>
  <c r="H146" i="1"/>
  <c r="F148" i="1"/>
  <c r="H148" i="1"/>
  <c r="F149" i="1"/>
  <c r="H149" i="1"/>
  <c r="F150" i="1"/>
  <c r="H150" i="1"/>
  <c r="F152" i="1"/>
  <c r="F151" i="1" s="1"/>
  <c r="H152" i="1"/>
  <c r="H151" i="1" s="1"/>
  <c r="F170" i="1"/>
  <c r="F168" i="1" s="1"/>
  <c r="H170" i="1"/>
  <c r="H168" i="1" s="1"/>
  <c r="F184" i="1"/>
  <c r="F182" i="1" s="1"/>
  <c r="H184" i="1"/>
  <c r="H182" i="1" s="1"/>
  <c r="F504" i="1"/>
  <c r="H504" i="1"/>
  <c r="H503" i="1" s="1"/>
  <c r="F505" i="1"/>
  <c r="F506" i="1"/>
  <c r="F507" i="1"/>
  <c r="F510" i="1"/>
  <c r="H510" i="1"/>
  <c r="F511" i="1"/>
  <c r="H511" i="1"/>
  <c r="F512" i="1"/>
  <c r="H512" i="1"/>
  <c r="F513" i="1"/>
  <c r="H513" i="1"/>
  <c r="F516" i="1"/>
  <c r="H516" i="1"/>
  <c r="F517" i="1"/>
  <c r="H517" i="1"/>
  <c r="F518" i="1"/>
  <c r="H518" i="1"/>
  <c r="F519" i="1"/>
  <c r="H519" i="1"/>
  <c r="F520" i="1"/>
  <c r="H520" i="1"/>
  <c r="F521" i="1"/>
  <c r="H521" i="1"/>
  <c r="F8" i="1" l="1"/>
  <c r="F503" i="1"/>
  <c r="F96" i="1"/>
  <c r="H509" i="1"/>
  <c r="H502" i="1" s="1"/>
  <c r="F104" i="1"/>
  <c r="F88" i="1"/>
  <c r="F80" i="1"/>
  <c r="F66" i="1"/>
  <c r="F59" i="1"/>
  <c r="F515" i="1"/>
  <c r="H515" i="1"/>
  <c r="F113" i="1"/>
  <c r="F39" i="1"/>
  <c r="F19" i="1" s="1"/>
  <c r="F509" i="1"/>
  <c r="F147" i="1"/>
  <c r="H483" i="1"/>
  <c r="H147" i="1"/>
  <c r="H144" i="1"/>
  <c r="H138" i="1"/>
  <c r="H39" i="1"/>
  <c r="H19" i="1" s="1"/>
  <c r="A10" i="1"/>
  <c r="A11" i="1" s="1"/>
  <c r="A12" i="1" s="1"/>
  <c r="A13" i="1" s="1"/>
  <c r="F527" i="1"/>
  <c r="H8" i="1"/>
  <c r="F144" i="1"/>
  <c r="H199" i="1"/>
  <c r="H198" i="1" s="1"/>
  <c r="H130" i="1"/>
  <c r="H221" i="1"/>
  <c r="A528" i="1"/>
  <c r="H73" i="1"/>
  <c r="H80" i="1"/>
  <c r="H113" i="1"/>
  <c r="H104" i="1"/>
  <c r="H120" i="1"/>
  <c r="H66" i="1"/>
  <c r="H88" i="1"/>
  <c r="H96" i="1"/>
  <c r="A44" i="1"/>
  <c r="A46" i="1" s="1"/>
  <c r="A20" i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40" i="1" s="1"/>
  <c r="H59" i="1"/>
  <c r="H527" i="1"/>
  <c r="F502" i="1" l="1"/>
  <c r="F58" i="1"/>
  <c r="F44" i="1" s="1"/>
  <c r="A14" i="1"/>
  <c r="A15" i="1" s="1"/>
  <c r="A16" i="1" s="1"/>
  <c r="A17" i="1" s="1"/>
  <c r="A58" i="1"/>
  <c r="A47" i="1"/>
  <c r="H58" i="1"/>
  <c r="H44" i="1" s="1"/>
  <c r="A45" i="1"/>
  <c r="F528" i="1"/>
  <c r="A144" i="1"/>
  <c r="A529" i="1"/>
  <c r="H528" i="1"/>
  <c r="B528" i="1"/>
  <c r="A130" i="1" l="1"/>
  <c r="A60" i="1"/>
  <c r="A146" i="1"/>
  <c r="A147" i="1"/>
  <c r="A151" i="1" s="1"/>
  <c r="A530" i="1"/>
  <c r="A168" i="1"/>
  <c r="A48" i="1"/>
  <c r="A49" i="1" s="1"/>
  <c r="A50" i="1" s="1"/>
  <c r="A51" i="1" s="1"/>
  <c r="A52" i="1" s="1"/>
  <c r="A53" i="1" s="1"/>
  <c r="A54" i="1" s="1"/>
  <c r="A55" i="1" s="1"/>
  <c r="A56" i="1" s="1"/>
  <c r="A57" i="1" s="1"/>
  <c r="A182" i="1" l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70" i="1"/>
  <c r="A138" i="1"/>
  <c r="A131" i="1"/>
  <c r="A61" i="1"/>
  <c r="A62" i="1" s="1"/>
  <c r="A63" i="1" s="1"/>
  <c r="A64" i="1" s="1"/>
  <c r="A65" i="1" s="1"/>
  <c r="A531" i="1"/>
  <c r="A148" i="1"/>
  <c r="A149" i="1" s="1"/>
  <c r="A150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67" i="1" l="1"/>
  <c r="A68" i="1" s="1"/>
  <c r="A69" i="1" s="1"/>
  <c r="A70" i="1" s="1"/>
  <c r="A71" i="1" s="1"/>
  <c r="A72" i="1" s="1"/>
  <c r="A166" i="1"/>
  <c r="A171" i="1"/>
  <c r="A172" i="1" s="1"/>
  <c r="A173" i="1" s="1"/>
  <c r="A174" i="1" s="1"/>
  <c r="A175" i="1" s="1"/>
  <c r="A176" i="1" s="1"/>
  <c r="A177" i="1" s="1"/>
  <c r="A178" i="1" s="1"/>
  <c r="A179" i="1" s="1"/>
  <c r="A180" i="1" s="1"/>
  <c r="A74" i="1" l="1"/>
  <c r="A75" i="1" s="1"/>
  <c r="A76" i="1" s="1"/>
  <c r="A77" i="1" s="1"/>
  <c r="A78" i="1" s="1"/>
  <c r="A79" i="1" s="1"/>
  <c r="A81" i="1" s="1"/>
  <c r="A82" i="1" s="1"/>
  <c r="A83" i="1" s="1"/>
  <c r="A84" i="1" s="1"/>
  <c r="A85" i="1" s="1"/>
  <c r="A86" i="1" s="1"/>
  <c r="A87" i="1" s="1"/>
  <c r="A89" i="1" s="1"/>
  <c r="A90" i="1" s="1"/>
  <c r="A91" i="1" s="1"/>
  <c r="A92" i="1" s="1"/>
  <c r="A93" i="1" s="1"/>
  <c r="A94" i="1" s="1"/>
  <c r="A95" i="1" s="1"/>
  <c r="A97" i="1" s="1"/>
  <c r="A98" i="1" s="1"/>
  <c r="A99" i="1" s="1"/>
  <c r="A100" i="1" s="1"/>
  <c r="A101" i="1" s="1"/>
  <c r="A102" i="1" s="1"/>
  <c r="A103" i="1" s="1"/>
  <c r="A105" i="1" s="1"/>
  <c r="A106" i="1" s="1"/>
  <c r="A107" i="1" s="1"/>
  <c r="A108" i="1" s="1"/>
  <c r="A109" i="1" s="1"/>
  <c r="A110" i="1" s="1"/>
  <c r="A111" i="1" s="1"/>
  <c r="A112" i="1" s="1"/>
  <c r="A114" i="1" s="1"/>
  <c r="A115" i="1" s="1"/>
  <c r="A116" i="1" s="1"/>
  <c r="A117" i="1" s="1"/>
  <c r="A118" i="1" s="1"/>
  <c r="A119" i="1" s="1"/>
  <c r="A121" i="1" s="1"/>
  <c r="A122" i="1" s="1"/>
  <c r="A123" i="1" s="1"/>
  <c r="A124" i="1" s="1"/>
  <c r="A125" i="1" s="1"/>
  <c r="A126" i="1" s="1"/>
  <c r="A127" i="1" s="1"/>
  <c r="A129" i="1" s="1"/>
  <c r="A132" i="1"/>
  <c r="A133" i="1" s="1"/>
  <c r="A134" i="1" s="1"/>
  <c r="A135" i="1" s="1"/>
  <c r="A136" i="1" s="1"/>
  <c r="A137" i="1" s="1"/>
  <c r="A139" i="1" s="1"/>
  <c r="A140" i="1" s="1"/>
  <c r="A141" i="1" s="1"/>
  <c r="A142" i="1" s="1"/>
  <c r="A198" i="1"/>
  <c r="A532" i="1"/>
  <c r="A199" i="1" l="1"/>
  <c r="A533" i="1"/>
  <c r="A41" i="1"/>
  <c r="A42" i="1" l="1"/>
  <c r="A200" i="1"/>
  <c r="A224" i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534" i="1"/>
  <c r="A201" i="1" l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7" i="1"/>
  <c r="A484" i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36" i="1"/>
  <c r="A218" i="1" l="1"/>
  <c r="A219" i="1" s="1"/>
  <c r="F535" i="1"/>
  <c r="B535" i="1"/>
  <c r="H535" i="1"/>
  <c r="A537" i="1"/>
  <c r="A503" i="1"/>
  <c r="A509" i="1" l="1"/>
  <c r="A504" i="1"/>
  <c r="A505" i="1" s="1"/>
  <c r="A506" i="1" s="1"/>
  <c r="A507" i="1" s="1"/>
  <c r="A515" i="1" l="1"/>
  <c r="A516" i="1" s="1"/>
  <c r="A517" i="1" s="1"/>
  <c r="A518" i="1" s="1"/>
  <c r="A519" i="1" s="1"/>
  <c r="A520" i="1" s="1"/>
  <c r="A521" i="1" s="1"/>
  <c r="A510" i="1"/>
  <c r="A511" i="1" s="1"/>
  <c r="A512" i="1" s="1"/>
  <c r="A513" i="1" s="1"/>
  <c r="F529" i="1" l="1"/>
  <c r="H529" i="1"/>
  <c r="F530" i="1"/>
  <c r="B529" i="1"/>
  <c r="H530" i="1"/>
  <c r="B530" i="1" l="1"/>
  <c r="B534" i="1" l="1"/>
  <c r="F533" i="1"/>
  <c r="B533" i="1"/>
  <c r="B531" i="1"/>
  <c r="B532" i="1"/>
  <c r="H533" i="1"/>
  <c r="F532" i="1"/>
  <c r="H534" i="1"/>
  <c r="F534" i="1"/>
  <c r="H531" i="1" l="1"/>
  <c r="H532" i="1"/>
  <c r="F531" i="1"/>
  <c r="F537" i="1" l="1"/>
  <c r="F536" i="1"/>
  <c r="H536" i="1"/>
  <c r="B536" i="1"/>
  <c r="H537" i="1"/>
  <c r="B537" i="1"/>
  <c r="H539" i="1" l="1"/>
  <c r="F548" i="1" s="1"/>
  <c r="F539" i="1"/>
  <c r="H540" i="1" l="1"/>
  <c r="F545" i="1"/>
  <c r="F547" i="1" s="1"/>
  <c r="F550" i="1" l="1"/>
</calcChain>
</file>

<file path=xl/sharedStrings.xml><?xml version="1.0" encoding="utf-8"?>
<sst xmlns="http://schemas.openxmlformats.org/spreadsheetml/2006/main" count="956" uniqueCount="390">
  <si>
    <t>LOGO ID</t>
  </si>
  <si>
    <t>LLAMADO PÚBLICO A OFERTAS Nº 07/2026 - FIDEICOMISO INTEGRACIÓN SOCIAL Y URBANA (FISU)</t>
  </si>
  <si>
    <t>PRESUPUESTO POR RUBROS PROYECTO REGULARIZACION DEL ASENTAMIENTO “NUEVO AMANECER” Y OBRA ANEXA DE PLUVIALES (CANAL NORTE), MONTEVIDEO</t>
  </si>
  <si>
    <t>“Nombre de la empresa constructora”</t>
  </si>
  <si>
    <t>Financiación FISU</t>
  </si>
  <si>
    <t>Item</t>
  </si>
  <si>
    <t>Rubro (rA)</t>
  </si>
  <si>
    <t xml:space="preserve">UNIDAD </t>
  </si>
  <si>
    <t>METRAJE</t>
  </si>
  <si>
    <t xml:space="preserve">UNITARIO </t>
  </si>
  <si>
    <t xml:space="preserve">SUBTOTAL </t>
  </si>
  <si>
    <t>MONTO IMPONIBLE UNITARIO</t>
  </si>
  <si>
    <t>MONTO IMPONIBLE GLOBAL</t>
  </si>
  <si>
    <t>IMPLANTACION GENERAL DE OBRA</t>
  </si>
  <si>
    <t>Limpieza del terreno (zona de obrador)</t>
  </si>
  <si>
    <t>m2</t>
  </si>
  <si>
    <t>Cerco malla galvanizada (h=2 m)</t>
  </si>
  <si>
    <t>m</t>
  </si>
  <si>
    <t>Cartel de obra (4,00x3,00 m)</t>
  </si>
  <si>
    <t>u</t>
  </si>
  <si>
    <t>Oficina de empresa constructora</t>
  </si>
  <si>
    <t>Oficina para dirección de obra (9 m2) con baño</t>
  </si>
  <si>
    <t>Instalación para el personal (comedor, vestuario y SSHH)</t>
  </si>
  <si>
    <t>global</t>
  </si>
  <si>
    <t>Instalación provisoria de obra (Sanitaria)</t>
  </si>
  <si>
    <t>Instalación provisoria de obra (Eléctrica)</t>
  </si>
  <si>
    <t>Trámites ante organismos previos al comienzo de la obra (permisos)</t>
  </si>
  <si>
    <t>RED VIAL</t>
  </si>
  <si>
    <t>Señalización de obra</t>
  </si>
  <si>
    <t>gl</t>
  </si>
  <si>
    <t>Ayuda para adecuación de servicios públicos</t>
  </si>
  <si>
    <t>Excavación no clasificada a depósito- tierra contaminada (no incluir tasas municipales) incluir sobre recorrido</t>
  </si>
  <si>
    <t>m3</t>
  </si>
  <si>
    <t>Excavación no clasificada de préstamo</t>
  </si>
  <si>
    <t>Apertura de calle (incl. retiro de árboles)</t>
  </si>
  <si>
    <t>Sub Base granular con CBR&gt;10</t>
  </si>
  <si>
    <t>Base granular con CBR&gt;80% (con transporte - incluye veredas)</t>
  </si>
  <si>
    <t>Sustitución con piedra (h=50 cm)</t>
  </si>
  <si>
    <t>Suministro de cemento asfáltico</t>
  </si>
  <si>
    <t>ton</t>
  </si>
  <si>
    <t>Suministro de diluidos asfálticos</t>
  </si>
  <si>
    <t>Mezcla asfáltica para carpeta de rodadura</t>
  </si>
  <si>
    <t>Ejecución de riego bituminoso de imprimación</t>
  </si>
  <si>
    <t>Refuerzos de HA en tapas de cámaras</t>
  </si>
  <si>
    <t>Cordón de hormigón simple</t>
  </si>
  <si>
    <t>Cordón cuneta de hormigón armado</t>
  </si>
  <si>
    <t>Badén 0,15 x 1,00 m (incluye esquinas)</t>
  </si>
  <si>
    <t>Protección defensa canal M. Pacheco</t>
  </si>
  <si>
    <t>Base granular con CBR&gt;80% bajo veredas</t>
  </si>
  <si>
    <t>Veredas de hormigón con malla de 7 cm de espesor</t>
  </si>
  <si>
    <t>CORRIMIENTO DE CERCOS</t>
  </si>
  <si>
    <t>Demolición de muretes existentes al frente de predios</t>
  </si>
  <si>
    <t>Alambrados nuevos</t>
  </si>
  <si>
    <t>ml</t>
  </si>
  <si>
    <t>Remoción traslado y reconstrucción de alambrados</t>
  </si>
  <si>
    <t>RED DE DESAGÜES PLUVIALES</t>
  </si>
  <si>
    <t>Señalización de obra y elementos de seguridad</t>
  </si>
  <si>
    <t>CANAL ABIERTO (l=467 m)</t>
  </si>
  <si>
    <t>Demolición de entradas y cabezales</t>
  </si>
  <si>
    <t>Retiro de columnas de alumbrado</t>
  </si>
  <si>
    <t>Retiro de columnas de UTE</t>
  </si>
  <si>
    <t>Retiro de árboles</t>
  </si>
  <si>
    <t>Excavación no clasificada a depósito (tierra contaminada)</t>
  </si>
  <si>
    <t>Excavación no clasificada a depósito (tierra limpia)</t>
  </si>
  <si>
    <t>Sub base de espesor 80 cm de material granular CBR&gt;=20%</t>
  </si>
  <si>
    <t>Base de espesor 25 cm de material granular CBR&gt;=40%</t>
  </si>
  <si>
    <t>Construcción de piso del canal de HA</t>
  </si>
  <si>
    <t>Muros de bloque armado</t>
  </si>
  <si>
    <t>Entradas vehiculares</t>
  </si>
  <si>
    <t>CANALES CERRADOS</t>
  </si>
  <si>
    <t>ALCANTARILLA N° 7 (l=26,8 m, 2 bocas, 1,40x1,40 m)</t>
  </si>
  <si>
    <t>Sub base de espesor 30 cm de material granular CBR&gt;=20%</t>
  </si>
  <si>
    <t>Alcantarilla 2 bocas (l=26,8 m)</t>
  </si>
  <si>
    <t>Cabezales y nervios de borde de HA</t>
  </si>
  <si>
    <t>ALCANTARILLA N° 8 (l=10 m, 2 bocas, 1,40x1,40 m)</t>
  </si>
  <si>
    <t>Alcantarilla 2 bocas (l=10 m)</t>
  </si>
  <si>
    <t>ALCANTARILLA N° 9 (l=18 m, 2 bocas, 1,50x1,40 m)</t>
  </si>
  <si>
    <t>Rotura de pavimento cruce Cno. Colman</t>
  </si>
  <si>
    <t>Alcantarilla 2 bocas (l=18 m)</t>
  </si>
  <si>
    <t>ALCANTARILLA N° 10 (l=27 m, 2 bocas, 1,50x1,30 m)</t>
  </si>
  <si>
    <t>Rotura de pavimento M. Pacheco</t>
  </si>
  <si>
    <t>Alcantarilla 2 bocas (l=27 m)</t>
  </si>
  <si>
    <t>Reposición de pavimento vial y peatonal</t>
  </si>
  <si>
    <t>ALCANTARILLA N° 11 (l= 23 m,1 boca, 1,50x1,30 m)</t>
  </si>
  <si>
    <t>Rotura de pavimento</t>
  </si>
  <si>
    <t>Alcantarilla 1 boca (l=23 m)</t>
  </si>
  <si>
    <t>ALCANTARILLA A. BONAUDI (l=13,10 m, 2 bocas, 1,50x1,00 m)</t>
  </si>
  <si>
    <t>Rotura de pavimento cruce calle A. Bonaudi</t>
  </si>
  <si>
    <t>Alcantarilla 2 bocas (l=13,10 m)</t>
  </si>
  <si>
    <t>ALCANTARILLA SAN MARTÍN (l=26,1 m, 2 bocas, 2,00x1,60 m)</t>
  </si>
  <si>
    <t>Rotura de pavimento cruce Av. San Martín y M. Pacheco</t>
  </si>
  <si>
    <t>Alcantarilla 2 bocas (l=26,10 m)</t>
  </si>
  <si>
    <t>Vinculación con alcantarilla existente</t>
  </si>
  <si>
    <t>ALCANTARILLAS DE HORMIGÓN SIMPLE</t>
  </si>
  <si>
    <t>Caño de hormigón de 400 mm sin cabezales</t>
  </si>
  <si>
    <t>Caño de hormigón de 500 mm sin cabezales</t>
  </si>
  <si>
    <t>Cabezal de alcantarilla 2x40cm</t>
  </si>
  <si>
    <t>unid</t>
  </si>
  <si>
    <t>Cabezal de alcantarilla 2x50cm</t>
  </si>
  <si>
    <t>BOCAS DE TORMENTA</t>
  </si>
  <si>
    <t>Bocas de tormenta tipo 2</t>
  </si>
  <si>
    <t>Registros</t>
  </si>
  <si>
    <t>Captaciones</t>
  </si>
  <si>
    <t>Caños de Horm. 400 mm</t>
  </si>
  <si>
    <t>Caños de Horm. 500 mm</t>
  </si>
  <si>
    <t>Caños de Horm. 600 mm</t>
  </si>
  <si>
    <t>Losa de H.A protección tapada colector por encima de 90 m de prof.</t>
  </si>
  <si>
    <t>ENTRADAS VEHICULARES</t>
  </si>
  <si>
    <t>Acceso a viviendas</t>
  </si>
  <si>
    <t>CAÑADA (Sector Nuevo Amanecer)</t>
  </si>
  <si>
    <t>Laterales en suelo-pasto</t>
  </si>
  <si>
    <t>Fondo HA a=2,00 m e=0,10 m</t>
  </si>
  <si>
    <t>Descargas de captaciones en HA</t>
  </si>
  <si>
    <t>VARIOS</t>
  </si>
  <si>
    <t>Sobreprecio por excavación en roca</t>
  </si>
  <si>
    <t>Sobreprecio por excavación con napa freática</t>
  </si>
  <si>
    <t>Desafectación de cañerías existentes</t>
  </si>
  <si>
    <t>Acondicionamiento provisorio y final de servicios públicos existentes</t>
  </si>
  <si>
    <t>RED DE SANEAMIENTO</t>
  </si>
  <si>
    <t>EXCAVACIÓN</t>
  </si>
  <si>
    <t>Excavación no clasificada (tosca)</t>
  </si>
  <si>
    <t>Sobreprecio por abatimiento de la napa freática</t>
  </si>
  <si>
    <t>COLECTORES</t>
  </si>
  <si>
    <t>Suministro en obra de tubería PVC 200</t>
  </si>
  <si>
    <t>Suministro en obra de tubería PVC 250</t>
  </si>
  <si>
    <t>Tendido de tubería PVC 200 entre 0 y 2 m</t>
  </si>
  <si>
    <t>Tendido de tubería PVC 200 entre 2 y 3 m</t>
  </si>
  <si>
    <t>Tendido de tubería PVC 200 entre 3 y 4 m</t>
  </si>
  <si>
    <t>Tendido de tubería PVC 250 entre 0 y 2 m</t>
  </si>
  <si>
    <t>Tendido de tubería PVC 250 entre 2 y 3 m</t>
  </si>
  <si>
    <t>Construcción de registros de primera categoría entre 0 y 2 m</t>
  </si>
  <si>
    <t>Construcción de registros de primera categoría entre 2 y 3 m</t>
  </si>
  <si>
    <t>Construcción de registro terminal entre 0 y 2 m</t>
  </si>
  <si>
    <t>Construcción de registro terminal entre 3 y 4 m</t>
  </si>
  <si>
    <t>Construcción de conexiones hasta cámara Nº1</t>
  </si>
  <si>
    <t>Construcción de cámaras Nº1 (60x60 cm)</t>
  </si>
  <si>
    <t>Suministro y coloc. de válvula anti-retorno 160 mm</t>
  </si>
  <si>
    <t>Losa de protección de tubería bajo cañada</t>
  </si>
  <si>
    <t>RED DE AGUA POTABLE</t>
  </si>
  <si>
    <t>Suministro de tubería de alta presión PEAD fi 75</t>
  </si>
  <si>
    <t>Suministro de tubería de alta presión PEAD fi 110</t>
  </si>
  <si>
    <t>Suministro de tubería de alta presión PEAD fi 160</t>
  </si>
  <si>
    <t>Tendido de tubería d = 75 mm</t>
  </si>
  <si>
    <t>Tendido de tubería d =110 mm</t>
  </si>
  <si>
    <t>Tendido de tubería d =160 mm</t>
  </si>
  <si>
    <t>Suministro de hidrantes</t>
  </si>
  <si>
    <t>Cámara tipo 2</t>
  </si>
  <si>
    <t>Construcción de conexiones domiciliarias</t>
  </si>
  <si>
    <t>Suministro e instalación de nichos</t>
  </si>
  <si>
    <t>RED DE ALUMBRADO PUBLICO</t>
  </si>
  <si>
    <t>Suministro de columna de hormigón C/150/7</t>
  </si>
  <si>
    <t>Suministro de columna de hormigón C/300/7</t>
  </si>
  <si>
    <t>Suministro y colocación de brazos metálicos de soporte de luminarias</t>
  </si>
  <si>
    <t>Colocación de columna de hormigón 7 m</t>
  </si>
  <si>
    <t>Suministro de conductor preensamblado 3x16+54 6 mm2 AI</t>
  </si>
  <si>
    <t>Tendido aéreo de conductor preensamblado 3x16+54,6 mm2 Al</t>
  </si>
  <si>
    <t>Suministro de retenciones</t>
  </si>
  <si>
    <t>Suministro de suspensiones</t>
  </si>
  <si>
    <t>Colocación de conjunto de suspensión/retención</t>
  </si>
  <si>
    <t>Tablero y elementos de protección</t>
  </si>
  <si>
    <t>Retiro columnas existentes</t>
  </si>
  <si>
    <t>Suministro luminarias tipo A vial</t>
  </si>
  <si>
    <t>Colocación luminarias</t>
  </si>
  <si>
    <t>EQUIPAMIENTO URBANO Y PARQUIZADO</t>
  </si>
  <si>
    <t>Plaza sobre calle nueva NA-1</t>
  </si>
  <si>
    <t>Base de tosca compactada 10 cm</t>
  </si>
  <si>
    <t>Hormigón estampado 7 cm</t>
  </si>
  <si>
    <t>Contrapiso HA bajo monolítico lavado</t>
  </si>
  <si>
    <t>Monolítico lavado</t>
  </si>
  <si>
    <t>Acceso vehicular</t>
  </si>
  <si>
    <t>Relleno tierra negra esp.10 cm (para semilla césped)</t>
  </si>
  <si>
    <t>Césped sembrado</t>
  </si>
  <si>
    <t>Banco de hormigón ciclópeo</t>
  </si>
  <si>
    <t>Papeleras</t>
  </si>
  <si>
    <t>Árboles plantados y regados (porte mínimo 3,00 m)</t>
  </si>
  <si>
    <t>Abastecimiento de canilla de OSE (incl. nicho de medidor)</t>
  </si>
  <si>
    <t>Parquizado barrial</t>
  </si>
  <si>
    <t>DEMOLICIONES Y TRABAJOS VARIOS</t>
  </si>
  <si>
    <t>Demolición de viviendas</t>
  </si>
  <si>
    <t>un.</t>
  </si>
  <si>
    <t>DESCONEXIONES</t>
  </si>
  <si>
    <t>DESCONEXIÓN INSTALACIÓN ELÉCTRICA</t>
  </si>
  <si>
    <t>DESCONEXIÓN INSTALACIÓN SANITARIA (abastecimiento).</t>
  </si>
  <si>
    <t>DESCONEXIÓN INSTALACIÓN SANITARIA (desagüe).
Incluye anulación de conexión al saneamiento.-</t>
  </si>
  <si>
    <t>CEGAMIENTO DE POZOS NEGROS (INCLUYE VACIAMIENTO)</t>
  </si>
  <si>
    <t>VEGETACIÓN</t>
  </si>
  <si>
    <t>RETIRO DE ÁRBOL</t>
  </si>
  <si>
    <t>DESBROCE DE ARBUSTOS Y MALEZAS</t>
  </si>
  <si>
    <t>m²</t>
  </si>
  <si>
    <t>CUBIERTAS</t>
  </si>
  <si>
    <t>DEMOLICIÓN DE CUBIERTA LIVIANA EN PLANTA BAJA C/RETIRO DE MATERIAL</t>
  </si>
  <si>
    <t>DEMOLICIÓN DE CUBIERTA LIVIANA EN PLANTA ALTA C/RETIRO DE MATERIAL</t>
  </si>
  <si>
    <t>DEMOLICIÓN DE CUBIERTA DE HORMIGÓN ARMADO A MAQUINA</t>
  </si>
  <si>
    <t>VANOS</t>
  </si>
  <si>
    <t>RETIRO DE ABERTURAS EXTERIORES</t>
  </si>
  <si>
    <t>RETIRO DE ABERTURAS INTERIORES</t>
  </si>
  <si>
    <t>MAMPOSTERÍA</t>
  </si>
  <si>
    <t>DEMOLICIÓN DE MUROS DE BLOQUE A MANO</t>
  </si>
  <si>
    <t>DEMOLICIÓN DE MUROS DE BLOQUE A MAQUINA</t>
  </si>
  <si>
    <t>DEMOLICIÓN DE MUROS DE MAMPUESTOS CERÁMICOS A MANO</t>
  </si>
  <si>
    <t>DEMOLICIÓN DE MUROS DE MAMPUESTOS CERÁMICOS A MAQUINA</t>
  </si>
  <si>
    <t>PAVIMENTOS</t>
  </si>
  <si>
    <t>PLATEAS</t>
  </si>
  <si>
    <t>CONTRAPISOS</t>
  </si>
  <si>
    <t>LIMPIEZA DE OBRA Y DISPOSICIÓN FINAL</t>
  </si>
  <si>
    <t>RETIRO DE ESCOMBROS</t>
  </si>
  <si>
    <t>m³</t>
  </si>
  <si>
    <t>CANASTAS</t>
  </si>
  <si>
    <t>CANASTA DE MATERIALES PARA SERVICIOS HIGIÉNICOS</t>
  </si>
  <si>
    <t>Cemento portland 25 kilos</t>
  </si>
  <si>
    <t>bolsa 25kg</t>
  </si>
  <si>
    <t>Arena gruesa</t>
  </si>
  <si>
    <t>Arena fina</t>
  </si>
  <si>
    <t>Pedregullo</t>
  </si>
  <si>
    <t>Mezcla gruesa</t>
  </si>
  <si>
    <t>Hidrófugo</t>
  </si>
  <si>
    <t>lt</t>
  </si>
  <si>
    <t>Madera encofrado</t>
  </si>
  <si>
    <t>un</t>
  </si>
  <si>
    <t>Hierros Ø 6 L = 6m</t>
  </si>
  <si>
    <t>Hierros Ø 8 L = 6m</t>
  </si>
  <si>
    <t>Hierros Ø 10 L = 6m</t>
  </si>
  <si>
    <t>Alambre</t>
  </si>
  <si>
    <t>kg</t>
  </si>
  <si>
    <t>Clavos 2,5"</t>
  </si>
  <si>
    <t>Clavos 1,5"</t>
  </si>
  <si>
    <t>Bloques de hormigón vibrado 12 x 19 x 39</t>
  </si>
  <si>
    <t>Bloque U de hormigón vibrado 12 x 19 x 39</t>
  </si>
  <si>
    <t>Bindafix</t>
  </si>
  <si>
    <t xml:space="preserve"> 25kg</t>
  </si>
  <si>
    <t>Pastina</t>
  </si>
  <si>
    <t>Baldosas paredes</t>
  </si>
  <si>
    <t>Baldosa cerámica piso</t>
  </si>
  <si>
    <t>Caño Pvc 110</t>
  </si>
  <si>
    <t>Caño Pvc 63</t>
  </si>
  <si>
    <t>Caño Pvc 40</t>
  </si>
  <si>
    <t>Caja rejilla ducha en pvc</t>
  </si>
  <si>
    <t>Caja sifonada grande pvc; abierta, salida 63</t>
  </si>
  <si>
    <t>Reducción Ø 50-40 mm</t>
  </si>
  <si>
    <t>Codos ǿ 40 mm</t>
  </si>
  <si>
    <t>Codos ǿ 110 mm, pvc salida inodoro</t>
  </si>
  <si>
    <t>Codos ǿ 110 mm, pvc</t>
  </si>
  <si>
    <t>Ramal y  ǿ 110 a 63 mm</t>
  </si>
  <si>
    <t>Pegamento para pvc</t>
  </si>
  <si>
    <t>Sombrerete ǿ 110</t>
  </si>
  <si>
    <t>Caño termofusión aprobado Pn 20 L 4mts</t>
  </si>
  <si>
    <t>Codo recto termofusión 20mm</t>
  </si>
  <si>
    <t>Codo con inserto macho termofusión 20mm</t>
  </si>
  <si>
    <t>Codo con inserto hembra termofusión 20mm</t>
  </si>
  <si>
    <t>T termofusión 20mm</t>
  </si>
  <si>
    <t>T con inserto termofusión 20mm</t>
  </si>
  <si>
    <t>Cupla termofusión 20mm</t>
  </si>
  <si>
    <t>Cupla con inserto termofusión 20mm</t>
  </si>
  <si>
    <t>Llave De Paso Embutir Termofusión Homologada 20 Mm</t>
  </si>
  <si>
    <t>Desvío termofusión 20mm HH</t>
  </si>
  <si>
    <t>Puente Unión / Codo Doble Termofusión 20 Mm - Largo 15 Cm</t>
  </si>
  <si>
    <t>Puente Unión / Codo Doble Termofusión 20 Mm - Largo 20 Cm</t>
  </si>
  <si>
    <t>Teflón</t>
  </si>
  <si>
    <t>Espiga Macho Rebose de 1/2" Plastiducto a 20mm</t>
  </si>
  <si>
    <t>Camara de inspeccion prefabricada</t>
  </si>
  <si>
    <t>Marco de hormigón con tapa y contratapa 60 x 60 cm</t>
  </si>
  <si>
    <t>Ladrillode campo</t>
  </si>
  <si>
    <t>Inodoro común</t>
  </si>
  <si>
    <t>Lavatorio con pie</t>
  </si>
  <si>
    <t>Accesorios: 1 percha, 1 portarrollos, 1 jabonera con agarradera</t>
  </si>
  <si>
    <t>Cisterna exterior en pvc con caño bajada</t>
  </si>
  <si>
    <t>Juego de grifería (lavatorio y ducha)</t>
  </si>
  <si>
    <t>Válvula esférica Ø 13</t>
  </si>
  <si>
    <t>Sifon para lavatorio</t>
  </si>
  <si>
    <t>Colilla HH de 0,4</t>
  </si>
  <si>
    <t>Puerta 0,75 x 2,05 m interior de madera tipo bastidor</t>
  </si>
  <si>
    <t>Ventana aluminio 0,40 x 0,60 m corrediza</t>
  </si>
  <si>
    <t>Pintura pared</t>
  </si>
  <si>
    <t>Pintura aberturas  esmalte</t>
  </si>
  <si>
    <t>Pintura exterior impermeabilizante</t>
  </si>
  <si>
    <t>Chapa tipo sinusoidal (0,7m ancho útil cal 24)</t>
  </si>
  <si>
    <t>Tirante pino CCA 4x3" L = 3,30m cepillado</t>
  </si>
  <si>
    <t>Tirante pino CCA 4x3" L = 4,50m cepillado</t>
  </si>
  <si>
    <t>Tirante pino CCA 6x3" L = 3,30m cepillado</t>
  </si>
  <si>
    <t>Tirante pino CCA 6x3" L = 4,50m cepillado</t>
  </si>
  <si>
    <t>Caño tubular rectangular 40x80x2,8mm x 6m</t>
  </si>
  <si>
    <t>Tirantillos de madera 2"x1"</t>
  </si>
  <si>
    <t>Cajas de pvc eléctrica</t>
  </si>
  <si>
    <t>Caño corrugado</t>
  </si>
  <si>
    <t>Cable 1 x 1 + tierra</t>
  </si>
  <si>
    <t>Interruptor mono c/plaqueta</t>
  </si>
  <si>
    <t>Tomacorriente c/interruptor mono</t>
  </si>
  <si>
    <t>Tomacorriente con plaqueta</t>
  </si>
  <si>
    <t>Caja brazo + portalamparas.</t>
  </si>
  <si>
    <t>Llave térmica</t>
  </si>
  <si>
    <t>Espuma de poliuretano Expansible 750ml (con aplicador)</t>
  </si>
  <si>
    <t>Sellador tipo sikaflex 1a</t>
  </si>
  <si>
    <t>Membrana asf. Fría autoahesiva 20cms rollo 10mts</t>
  </si>
  <si>
    <t>CANASTA DE MATERIALES PARA MEJORA DE SERVICIOS HIGIÉNICOS</t>
  </si>
  <si>
    <t>CANASTA MEJORAMIENTO DE COCINA</t>
  </si>
  <si>
    <t>Mesada Pileta y Cocina  (incluye inst. sanitaria pvc 50mm y grifería) - granito1.60x 0.55m</t>
  </si>
  <si>
    <t>Ladrillo para murete apoyo mesada</t>
  </si>
  <si>
    <t>CANASTA DE MATERIALES PARA CONEXIÓN CÁMARA 1</t>
  </si>
  <si>
    <t>Caño PVC 110</t>
  </si>
  <si>
    <t>Interceptor de grasa habilitado</t>
  </si>
  <si>
    <t>Caja sifonada PVC abierta</t>
  </si>
  <si>
    <t>Ramal Y 110/110</t>
  </si>
  <si>
    <t>Codo 110 recto</t>
  </si>
  <si>
    <t>Abrazadera para caño 110mm</t>
  </si>
  <si>
    <t>Caño PVC 63</t>
  </si>
  <si>
    <t>Caño PVC 50</t>
  </si>
  <si>
    <t>Caño PVC 40</t>
  </si>
  <si>
    <t>Codo 40 recto</t>
  </si>
  <si>
    <t>codo 50 recto</t>
  </si>
  <si>
    <t>Codo 50 45°</t>
  </si>
  <si>
    <t>Codo 40 45º</t>
  </si>
  <si>
    <t>Te pvc 50</t>
  </si>
  <si>
    <t>Sombrerete pvc 100mm</t>
  </si>
  <si>
    <t>Fondo Cámara Prefabricada 60 x 60 cm</t>
  </si>
  <si>
    <t>Cubo 60x60 prefabricada</t>
  </si>
  <si>
    <t>Ladrillos cámara</t>
  </si>
  <si>
    <t>Pileta de patio de hormigón con tapa 20 x 20 cm</t>
  </si>
  <si>
    <t>BDT</t>
  </si>
  <si>
    <t>Pegamento para PVC (lata)</t>
  </si>
  <si>
    <t>Cemento portland</t>
  </si>
  <si>
    <t>bolsas</t>
  </si>
  <si>
    <t>Sikaflex</t>
  </si>
  <si>
    <t>Espuma de Poliuretano</t>
  </si>
  <si>
    <t>Arena terciada</t>
  </si>
  <si>
    <t>Balasto</t>
  </si>
  <si>
    <t>Cámara prefabricada PVC 60x60cm x 1,0m</t>
  </si>
  <si>
    <t>MATERIALES PARA MEJORAS VARIAS</t>
  </si>
  <si>
    <t>Portland</t>
  </si>
  <si>
    <t>Alambres</t>
  </si>
  <si>
    <t>malla electrosoldada</t>
  </si>
  <si>
    <t>hierro Ø 6 =6ml</t>
  </si>
  <si>
    <t>uni</t>
  </si>
  <si>
    <t>hierro Ø 8 =6ml</t>
  </si>
  <si>
    <t>viga metalica de 10</t>
  </si>
  <si>
    <t>viga metalica de 15</t>
  </si>
  <si>
    <t>mezcla</t>
  </si>
  <si>
    <t>lts</t>
  </si>
  <si>
    <t>unid.</t>
  </si>
  <si>
    <t>aberturas de aluminio A1</t>
  </si>
  <si>
    <t>puertas interiores C2</t>
  </si>
  <si>
    <t>Caño corrugado 25mm</t>
  </si>
  <si>
    <t>Tomacorriente c/interruptor mono c/plaqueta</t>
  </si>
  <si>
    <t>Llave térmica 10a</t>
  </si>
  <si>
    <t>Llave térmica 16a</t>
  </si>
  <si>
    <t>Llave térmica 25a</t>
  </si>
  <si>
    <t>Protector maderas interior 1lt</t>
  </si>
  <si>
    <t>Clavo zinc para techo c/ arandela de goma</t>
  </si>
  <si>
    <t>COSTOS INDIRECTOS</t>
  </si>
  <si>
    <t>Anteproyecto (Incluye Asesores)</t>
  </si>
  <si>
    <t>Proyecto Ejecutivo (Incluye Ascesores)</t>
  </si>
  <si>
    <t>Jefatura de Obra</t>
  </si>
  <si>
    <t>mensual</t>
  </si>
  <si>
    <t>Ingeniero Agrimensor o Topografo</t>
  </si>
  <si>
    <t>Capataz general de Obra</t>
  </si>
  <si>
    <t>Replanteo general de Obra</t>
  </si>
  <si>
    <t>Carga y Descarga de materiales</t>
  </si>
  <si>
    <t>jornales</t>
  </si>
  <si>
    <t>Fletes</t>
  </si>
  <si>
    <t>viaje (10m3)</t>
  </si>
  <si>
    <t>Sereno de Obra</t>
  </si>
  <si>
    <t>Personal de seguridad para la ejecución de las Obras</t>
  </si>
  <si>
    <t>Traslado de equipos</t>
  </si>
  <si>
    <t>Consumos agua potable</t>
  </si>
  <si>
    <t>Consumos Energía Eléctrica</t>
  </si>
  <si>
    <t>Realojos transitorios (incluye el pago de los servicios/consumos respectivos)</t>
  </si>
  <si>
    <t>mes</t>
  </si>
  <si>
    <t>Planos conforme a obra</t>
  </si>
  <si>
    <t>Balizamiento de lotes</t>
  </si>
  <si>
    <t>Costos Oficina (Sede)</t>
  </si>
  <si>
    <t>FRACCIONAMIENTO</t>
  </si>
  <si>
    <t>PLANO DE AMANZANAMIENTO DE TIERRA</t>
  </si>
  <si>
    <t>Amojonamiento</t>
  </si>
  <si>
    <t xml:space="preserve">global </t>
  </si>
  <si>
    <t>Timbres profesionales / Tasas municipales</t>
  </si>
  <si>
    <t>Plano de amanzanamiento inscripto en Catastro</t>
  </si>
  <si>
    <t>Declaraciones Juradas</t>
  </si>
  <si>
    <t>PLANO DE FRACCIONAMIENTO DE TIERRA</t>
  </si>
  <si>
    <t>Plano de fraccionamiento inscripto en Catastro</t>
  </si>
  <si>
    <t>PERMISO DE CONSTRUCCIÓN</t>
  </si>
  <si>
    <t>Plano Proyecto de Propiedad Horizontal</t>
  </si>
  <si>
    <t>Plano Definitivo inscripto en Catastro</t>
  </si>
  <si>
    <t>Cédulas catastrales</t>
  </si>
  <si>
    <t>Valores reales de las ph para reglamento de copropiedad</t>
  </si>
  <si>
    <t>INVERSION TOTAL</t>
  </si>
  <si>
    <t>INVERSIÓN TOTAL</t>
  </si>
  <si>
    <t>IVA</t>
  </si>
  <si>
    <t>RESUMEN INVERSION TOTAL</t>
  </si>
  <si>
    <t>MONTO IMPONIBLE</t>
  </si>
  <si>
    <t>TOTAL INVERSIÓN</t>
  </si>
  <si>
    <t>Nota Importante: La oferta debe incluir la totalidad de los trabajos necesarios para la completa ejecución del proyecto licitado.
Si la empresa oferente considera necesario, podrá agregar los rubros, ítems y metrajes que crea necesarios para la cotización, sin modificar el formato del Formulario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</si>
</sst>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#,##0.00\ ;\-#,##0.00\ ;&quot; -&quot;#\ ;@\ "/>
    <numFmt numFmtId="165" formatCode="0.000"/>
    <numFmt numFmtId="166" formatCode="0.0000"/>
    <numFmt numFmtId="167" formatCode="0.0"/>
    <numFmt numFmtId="168" formatCode="_-[$UYU]\ * #,##0.00_-;\-[$UYU]\ * #,##0.00_-;_-[$UYU]\ * &quot;-&quot;??_-;_-@_-"/>
  </numFmts>
  <fonts count="15" x14ac:knownFonts="1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0"/>
      <color rgb="FF002060"/>
      <name val="Arial"/>
      <family val="2"/>
    </font>
    <font>
      <sz val="11"/>
      <color rgb="FF002060"/>
      <name val="Arial"/>
      <family val="2"/>
    </font>
    <font>
      <b/>
      <sz val="16"/>
      <color rgb="FF002060"/>
      <name val="Arial"/>
      <family val="2"/>
    </font>
    <font>
      <b/>
      <sz val="12"/>
      <color rgb="FF002060"/>
      <name val="Arial"/>
      <family val="2"/>
    </font>
    <font>
      <b/>
      <sz val="11"/>
      <color rgb="FF002060"/>
      <name val="Arial"/>
      <family val="2"/>
    </font>
    <font>
      <sz val="12"/>
      <color rgb="FF002060"/>
      <name val="Arial"/>
      <family val="2"/>
    </font>
    <font>
      <b/>
      <i/>
      <sz val="11"/>
      <color rgb="FF002060"/>
      <name val="Arial"/>
      <family val="2"/>
    </font>
    <font>
      <b/>
      <sz val="18"/>
      <color rgb="FF002060"/>
      <name val="Arial"/>
      <family val="2"/>
    </font>
    <font>
      <b/>
      <sz val="14"/>
      <color rgb="FF002060"/>
      <name val="Arial"/>
      <family val="2"/>
    </font>
    <font>
      <i/>
      <sz val="11"/>
      <color rgb="FF00206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58"/>
      </patternFill>
    </fill>
    <fill>
      <patternFill patternType="solid">
        <fgColor theme="8" tint="0.59999389629810485"/>
        <bgColor indexed="2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55"/>
      </patternFill>
    </fill>
    <fill>
      <patternFill patternType="solid">
        <fgColor theme="0" tint="-0.34998626667073579"/>
        <bgColor indexed="23"/>
      </patternFill>
    </fill>
    <fill>
      <patternFill patternType="solid">
        <fgColor theme="4" tint="0.79998168889431442"/>
        <bgColor indexed="64"/>
      </patternFill>
    </fill>
  </fills>
  <borders count="6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/>
      <diagonal/>
    </border>
    <border>
      <left style="medium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/>
      <right/>
      <top style="double">
        <color indexed="8"/>
      </top>
      <bottom style="medium">
        <color indexed="64"/>
      </bottom>
      <diagonal/>
    </border>
    <border>
      <left/>
      <right style="thin">
        <color indexed="64"/>
      </right>
      <top style="double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</borders>
  <cellStyleXfs count="5">
    <xf numFmtId="0" fontId="0" fillId="0" borderId="0"/>
    <xf numFmtId="164" fontId="3" fillId="0" borderId="0" applyFill="0" applyBorder="0" applyAlignment="0" applyProtection="0"/>
    <xf numFmtId="0" fontId="3" fillId="0" borderId="0"/>
    <xf numFmtId="0" fontId="2" fillId="0" borderId="0"/>
    <xf numFmtId="9" fontId="1" fillId="0" borderId="0" applyFill="0" applyBorder="0" applyAlignment="0" applyProtection="0"/>
  </cellStyleXfs>
  <cellXfs count="166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left" wrapText="1" indent="1"/>
    </xf>
    <xf numFmtId="0" fontId="6" fillId="0" borderId="1" xfId="0" applyFont="1" applyBorder="1" applyAlignment="1">
      <alignment horizontal="center"/>
    </xf>
    <xf numFmtId="4" fontId="5" fillId="0" borderId="0" xfId="0" applyNumberFormat="1" applyFont="1" applyAlignment="1">
      <alignment wrapText="1"/>
    </xf>
    <xf numFmtId="4" fontId="5" fillId="0" borderId="0" xfId="0" applyNumberFormat="1" applyFont="1" applyAlignment="1">
      <alignment horizontal="center"/>
    </xf>
    <xf numFmtId="0" fontId="7" fillId="0" borderId="3" xfId="3" applyFont="1" applyBorder="1" applyAlignment="1">
      <alignment wrapText="1"/>
    </xf>
    <xf numFmtId="0" fontId="7" fillId="0" borderId="3" xfId="3" applyFont="1" applyBorder="1"/>
    <xf numFmtId="0" fontId="8" fillId="0" borderId="0" xfId="3" applyFont="1" applyAlignment="1">
      <alignment vertical="center" wrapText="1"/>
    </xf>
    <xf numFmtId="4" fontId="8" fillId="0" borderId="0" xfId="0" applyNumberFormat="1" applyFont="1" applyAlignment="1">
      <alignment horizontal="right" vertical="center" wrapText="1"/>
    </xf>
    <xf numFmtId="0" fontId="8" fillId="0" borderId="0" xfId="3" applyFont="1" applyAlignment="1">
      <alignment wrapText="1"/>
    </xf>
    <xf numFmtId="4" fontId="8" fillId="0" borderId="0" xfId="0" applyNumberFormat="1" applyFont="1" applyAlignment="1">
      <alignment horizontal="right"/>
    </xf>
    <xf numFmtId="0" fontId="9" fillId="0" borderId="6" xfId="3" applyFont="1" applyBorder="1" applyAlignment="1">
      <alignment wrapText="1"/>
    </xf>
    <xf numFmtId="4" fontId="5" fillId="0" borderId="6" xfId="0" applyNumberFormat="1" applyFont="1" applyBorder="1" applyAlignment="1">
      <alignment horizontal="center"/>
    </xf>
    <xf numFmtId="4" fontId="9" fillId="0" borderId="6" xfId="0" applyNumberFormat="1" applyFont="1" applyBorder="1" applyAlignment="1">
      <alignment horizontal="right"/>
    </xf>
    <xf numFmtId="4" fontId="9" fillId="0" borderId="6" xfId="3" applyNumberFormat="1" applyFont="1" applyBorder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7" fillId="0" borderId="0" xfId="3" applyFont="1" applyAlignment="1">
      <alignment wrapText="1"/>
    </xf>
    <xf numFmtId="0" fontId="7" fillId="0" borderId="0" xfId="3" applyFont="1"/>
    <xf numFmtId="4" fontId="10" fillId="0" borderId="0" xfId="0" applyNumberFormat="1" applyFont="1" applyAlignment="1">
      <alignment horizontal="right" vertical="center" wrapText="1"/>
    </xf>
    <xf numFmtId="4" fontId="5" fillId="0" borderId="6" xfId="0" applyNumberFormat="1" applyFont="1" applyBorder="1" applyAlignment="1">
      <alignment wrapText="1"/>
    </xf>
    <xf numFmtId="0" fontId="8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/>
    </xf>
    <xf numFmtId="0" fontId="4" fillId="0" borderId="0" xfId="0" applyFont="1"/>
    <xf numFmtId="0" fontId="9" fillId="0" borderId="12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center" vertical="center"/>
    </xf>
    <xf numFmtId="0" fontId="8" fillId="2" borderId="13" xfId="0" applyFont="1" applyFill="1" applyBorder="1" applyAlignment="1">
      <alignment vertical="center" wrapText="1"/>
    </xf>
    <xf numFmtId="0" fontId="6" fillId="0" borderId="0" xfId="0" applyFont="1"/>
    <xf numFmtId="0" fontId="6" fillId="0" borderId="14" xfId="0" applyFont="1" applyBorder="1" applyAlignment="1">
      <alignment wrapText="1"/>
    </xf>
    <xf numFmtId="0" fontId="8" fillId="2" borderId="15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6" fillId="0" borderId="17" xfId="0" applyFont="1" applyBorder="1" applyAlignment="1">
      <alignment horizontal="center"/>
    </xf>
    <xf numFmtId="4" fontId="5" fillId="0" borderId="3" xfId="0" applyNumberFormat="1" applyFont="1" applyBorder="1" applyAlignment="1">
      <alignment wrapText="1"/>
    </xf>
    <xf numFmtId="4" fontId="5" fillId="0" borderId="3" xfId="0" applyNumberFormat="1" applyFont="1" applyBorder="1" applyAlignment="1">
      <alignment horizontal="center"/>
    </xf>
    <xf numFmtId="168" fontId="9" fillId="0" borderId="12" xfId="0" applyNumberFormat="1" applyFont="1" applyBorder="1" applyAlignment="1">
      <alignment horizontal="center" vertical="center"/>
    </xf>
    <xf numFmtId="168" fontId="6" fillId="0" borderId="1" xfId="0" applyNumberFormat="1" applyFont="1" applyBorder="1"/>
    <xf numFmtId="168" fontId="9" fillId="0" borderId="1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2" borderId="8" xfId="0" applyFont="1" applyFill="1" applyBorder="1" applyAlignment="1">
      <alignment vertical="center" wrapText="1"/>
    </xf>
    <xf numFmtId="168" fontId="9" fillId="2" borderId="22" xfId="0" applyNumberFormat="1" applyFont="1" applyFill="1" applyBorder="1" applyAlignment="1">
      <alignment vertical="center" wrapText="1"/>
    </xf>
    <xf numFmtId="168" fontId="9" fillId="3" borderId="8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right"/>
    </xf>
    <xf numFmtId="0" fontId="9" fillId="2" borderId="15" xfId="0" applyFont="1" applyFill="1" applyBorder="1" applyAlignment="1">
      <alignment vertical="center" wrapText="1"/>
    </xf>
    <xf numFmtId="168" fontId="9" fillId="2" borderId="23" xfId="0" applyNumberFormat="1" applyFont="1" applyFill="1" applyBorder="1" applyAlignment="1">
      <alignment vertical="center" wrapText="1"/>
    </xf>
    <xf numFmtId="168" fontId="9" fillId="3" borderId="24" xfId="0" applyNumberFormat="1" applyFont="1" applyFill="1" applyBorder="1" applyAlignment="1">
      <alignment horizontal="center" vertical="center"/>
    </xf>
    <xf numFmtId="168" fontId="9" fillId="3" borderId="15" xfId="0" applyNumberFormat="1" applyFont="1" applyFill="1" applyBorder="1" applyAlignment="1">
      <alignment horizontal="center" vertical="center"/>
    </xf>
    <xf numFmtId="168" fontId="9" fillId="3" borderId="25" xfId="0" applyNumberFormat="1" applyFont="1" applyFill="1" applyBorder="1" applyAlignment="1">
      <alignment horizontal="center" vertical="center"/>
    </xf>
    <xf numFmtId="4" fontId="6" fillId="0" borderId="0" xfId="0" applyNumberFormat="1" applyFont="1"/>
    <xf numFmtId="168" fontId="6" fillId="0" borderId="0" xfId="0" applyNumberFormat="1" applyFont="1"/>
    <xf numFmtId="4" fontId="9" fillId="0" borderId="3" xfId="3" applyNumberFormat="1" applyFont="1" applyBorder="1"/>
    <xf numFmtId="0" fontId="9" fillId="0" borderId="0" xfId="3" applyFont="1" applyAlignment="1">
      <alignment vertical="center" wrapText="1"/>
    </xf>
    <xf numFmtId="168" fontId="9" fillId="0" borderId="0" xfId="3" applyNumberFormat="1" applyFont="1" applyAlignment="1">
      <alignment vertical="center" wrapText="1"/>
    </xf>
    <xf numFmtId="168" fontId="9" fillId="0" borderId="26" xfId="3" applyNumberFormat="1" applyFont="1" applyBorder="1" applyAlignment="1">
      <alignment vertical="center" wrapText="1"/>
    </xf>
    <xf numFmtId="4" fontId="9" fillId="0" borderId="0" xfId="0" applyNumberFormat="1" applyFont="1" applyAlignment="1">
      <alignment horizontal="right" vertical="center" wrapText="1"/>
    </xf>
    <xf numFmtId="4" fontId="9" fillId="0" borderId="0" xfId="3" applyNumberFormat="1" applyFont="1"/>
    <xf numFmtId="168" fontId="6" fillId="0" borderId="27" xfId="0" applyNumberFormat="1" applyFont="1" applyBorder="1"/>
    <xf numFmtId="168" fontId="6" fillId="0" borderId="6" xfId="0" applyNumberFormat="1" applyFont="1" applyBorder="1"/>
    <xf numFmtId="168" fontId="6" fillId="0" borderId="28" xfId="0" applyNumberFormat="1" applyFont="1" applyBorder="1"/>
    <xf numFmtId="4" fontId="6" fillId="0" borderId="0" xfId="0" applyNumberFormat="1" applyFont="1" applyAlignment="1">
      <alignment horizontal="right" vertical="center" wrapText="1"/>
    </xf>
    <xf numFmtId="168" fontId="6" fillId="0" borderId="26" xfId="0" applyNumberFormat="1" applyFont="1" applyBorder="1"/>
    <xf numFmtId="168" fontId="6" fillId="0" borderId="29" xfId="0" applyNumberFormat="1" applyFont="1" applyBorder="1"/>
    <xf numFmtId="4" fontId="6" fillId="0" borderId="6" xfId="0" applyNumberFormat="1" applyFont="1" applyBorder="1"/>
    <xf numFmtId="4" fontId="6" fillId="0" borderId="3" xfId="0" applyNumberFormat="1" applyFont="1" applyBorder="1"/>
    <xf numFmtId="168" fontId="6" fillId="0" borderId="3" xfId="0" applyNumberFormat="1" applyFont="1" applyBorder="1"/>
    <xf numFmtId="167" fontId="8" fillId="2" borderId="30" xfId="0" applyNumberFormat="1" applyFont="1" applyFill="1" applyBorder="1" applyAlignment="1">
      <alignment horizontal="center" vertical="center"/>
    </xf>
    <xf numFmtId="167" fontId="8" fillId="2" borderId="31" xfId="0" applyNumberFormat="1" applyFont="1" applyFill="1" applyBorder="1" applyAlignment="1">
      <alignment horizontal="center" vertical="center"/>
    </xf>
    <xf numFmtId="0" fontId="8" fillId="0" borderId="0" xfId="3" applyFont="1" applyAlignment="1">
      <alignment horizontal="right" vertical="center" wrapText="1"/>
    </xf>
    <xf numFmtId="0" fontId="8" fillId="0" borderId="0" xfId="3" applyFont="1" applyAlignment="1">
      <alignment horizontal="right" wrapText="1"/>
    </xf>
    <xf numFmtId="9" fontId="8" fillId="0" borderId="0" xfId="4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0" borderId="33" xfId="0" applyFont="1" applyBorder="1" applyAlignment="1">
      <alignment horizontal="right" vertical="center" wrapText="1"/>
    </xf>
    <xf numFmtId="0" fontId="9" fillId="0" borderId="33" xfId="0" applyFont="1" applyBorder="1" applyAlignment="1">
      <alignment horizontal="center" vertical="center"/>
    </xf>
    <xf numFmtId="168" fontId="9" fillId="0" borderId="33" xfId="0" applyNumberFormat="1" applyFont="1" applyBorder="1" applyAlignment="1">
      <alignment horizontal="center" vertical="center"/>
    </xf>
    <xf numFmtId="164" fontId="9" fillId="0" borderId="35" xfId="1" applyFont="1" applyFill="1" applyBorder="1" applyAlignment="1" applyProtection="1"/>
    <xf numFmtId="164" fontId="9" fillId="0" borderId="36" xfId="1" applyFont="1" applyFill="1" applyBorder="1" applyAlignment="1" applyProtection="1"/>
    <xf numFmtId="0" fontId="11" fillId="0" borderId="37" xfId="0" applyFont="1" applyBorder="1" applyAlignment="1">
      <alignment horizontal="left" wrapText="1" indent="1"/>
    </xf>
    <xf numFmtId="0" fontId="6" fillId="0" borderId="38" xfId="0" applyFont="1" applyBorder="1" applyAlignment="1">
      <alignment horizontal="center"/>
    </xf>
    <xf numFmtId="0" fontId="6" fillId="0" borderId="38" xfId="0" applyFont="1" applyBorder="1"/>
    <xf numFmtId="168" fontId="6" fillId="0" borderId="39" xfId="0" applyNumberFormat="1" applyFont="1" applyBorder="1"/>
    <xf numFmtId="168" fontId="6" fillId="0" borderId="37" xfId="0" applyNumberFormat="1" applyFont="1" applyBorder="1"/>
    <xf numFmtId="0" fontId="6" fillId="0" borderId="26" xfId="0" applyFont="1" applyBorder="1" applyAlignment="1">
      <alignment horizontal="center"/>
    </xf>
    <xf numFmtId="0" fontId="6" fillId="0" borderId="26" xfId="0" applyFont="1" applyBorder="1" applyAlignment="1">
      <alignment wrapText="1"/>
    </xf>
    <xf numFmtId="0" fontId="6" fillId="0" borderId="26" xfId="0" applyFont="1" applyBorder="1"/>
    <xf numFmtId="0" fontId="8" fillId="4" borderId="26" xfId="0" applyFont="1" applyFill="1" applyBorder="1" applyAlignment="1">
      <alignment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9" fillId="4" borderId="38" xfId="0" applyFont="1" applyFill="1" applyBorder="1" applyAlignment="1">
      <alignment vertical="center" wrapText="1"/>
    </xf>
    <xf numFmtId="168" fontId="9" fillId="4" borderId="39" xfId="0" applyNumberFormat="1" applyFont="1" applyFill="1" applyBorder="1" applyAlignment="1">
      <alignment vertical="center" wrapText="1"/>
    </xf>
    <xf numFmtId="168" fontId="9" fillId="4" borderId="26" xfId="0" applyNumberFormat="1" applyFont="1" applyFill="1" applyBorder="1" applyAlignment="1">
      <alignment horizontal="center" vertical="center"/>
    </xf>
    <xf numFmtId="0" fontId="14" fillId="0" borderId="26" xfId="0" applyFont="1" applyBorder="1" applyAlignment="1">
      <alignment wrapText="1"/>
    </xf>
    <xf numFmtId="10" fontId="6" fillId="0" borderId="47" xfId="4" applyNumberFormat="1" applyFont="1" applyBorder="1" applyAlignment="1">
      <alignment horizontal="center"/>
    </xf>
    <xf numFmtId="168" fontId="6" fillId="0" borderId="48" xfId="0" applyNumberFormat="1" applyFont="1" applyBorder="1"/>
    <xf numFmtId="168" fontId="9" fillId="0" borderId="49" xfId="3" applyNumberFormat="1" applyFont="1" applyBorder="1" applyAlignment="1">
      <alignment vertical="center" wrapText="1"/>
    </xf>
    <xf numFmtId="168" fontId="6" fillId="0" borderId="49" xfId="0" applyNumberFormat="1" applyFont="1" applyBorder="1"/>
    <xf numFmtId="168" fontId="6" fillId="0" borderId="50" xfId="0" applyNumberFormat="1" applyFont="1" applyBorder="1"/>
    <xf numFmtId="168" fontId="9" fillId="3" borderId="51" xfId="0" applyNumberFormat="1" applyFont="1" applyFill="1" applyBorder="1" applyAlignment="1">
      <alignment horizontal="center" vertical="center"/>
    </xf>
    <xf numFmtId="168" fontId="6" fillId="0" borderId="52" xfId="0" applyNumberFormat="1" applyFont="1" applyBorder="1"/>
    <xf numFmtId="168" fontId="9" fillId="0" borderId="53" xfId="0" applyNumberFormat="1" applyFont="1" applyBorder="1" applyAlignment="1">
      <alignment horizontal="center" vertical="center"/>
    </xf>
    <xf numFmtId="168" fontId="6" fillId="0" borderId="54" xfId="0" applyNumberFormat="1" applyFont="1" applyBorder="1"/>
    <xf numFmtId="168" fontId="9" fillId="3" borderId="55" xfId="0" applyNumberFormat="1" applyFont="1" applyFill="1" applyBorder="1" applyAlignment="1">
      <alignment horizontal="center" vertical="center"/>
    </xf>
    <xf numFmtId="168" fontId="9" fillId="4" borderId="49" xfId="0" applyNumberFormat="1" applyFont="1" applyFill="1" applyBorder="1" applyAlignment="1">
      <alignment horizontal="center" vertical="center"/>
    </xf>
    <xf numFmtId="168" fontId="9" fillId="0" borderId="56" xfId="0" applyNumberFormat="1" applyFont="1" applyBorder="1" applyAlignment="1">
      <alignment horizontal="center" vertical="center"/>
    </xf>
    <xf numFmtId="168" fontId="6" fillId="0" borderId="57" xfId="0" applyNumberFormat="1" applyFont="1" applyBorder="1"/>
    <xf numFmtId="166" fontId="6" fillId="0" borderId="18" xfId="0" applyNumberFormat="1" applyFont="1" applyBorder="1" applyAlignment="1">
      <alignment horizontal="center" vertical="center"/>
    </xf>
    <xf numFmtId="0" fontId="8" fillId="0" borderId="19" xfId="1" applyNumberFormat="1" applyFont="1" applyFill="1" applyBorder="1" applyAlignment="1" applyProtection="1">
      <alignment horizontal="center" vertical="center"/>
    </xf>
    <xf numFmtId="167" fontId="8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9" fillId="0" borderId="34" xfId="1" applyFont="1" applyFill="1" applyBorder="1" applyAlignment="1" applyProtection="1">
      <alignment horizontal="center" vertical="center"/>
    </xf>
    <xf numFmtId="0" fontId="9" fillId="0" borderId="11" xfId="0" applyFont="1" applyBorder="1" applyAlignment="1">
      <alignment horizontal="center" vertical="center"/>
    </xf>
    <xf numFmtId="2" fontId="9" fillId="0" borderId="43" xfId="0" applyNumberFormat="1" applyFont="1" applyBorder="1" applyAlignment="1">
      <alignment horizontal="center" vertical="center"/>
    </xf>
    <xf numFmtId="167" fontId="8" fillId="4" borderId="26" xfId="0" applyNumberFormat="1" applyFont="1" applyFill="1" applyBorder="1" applyAlignment="1">
      <alignment horizontal="center" vertical="center"/>
    </xf>
    <xf numFmtId="166" fontId="6" fillId="0" borderId="26" xfId="0" applyNumberFormat="1" applyFont="1" applyBorder="1" applyAlignment="1">
      <alignment horizontal="center" vertical="center"/>
    </xf>
    <xf numFmtId="167" fontId="9" fillId="0" borderId="11" xfId="0" applyNumberFormat="1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168" fontId="6" fillId="0" borderId="58" xfId="0" applyNumberFormat="1" applyFont="1" applyBorder="1"/>
    <xf numFmtId="167" fontId="8" fillId="2" borderId="59" xfId="0" applyNumberFormat="1" applyFont="1" applyFill="1" applyBorder="1" applyAlignment="1">
      <alignment horizontal="center" vertical="center"/>
    </xf>
    <xf numFmtId="0" fontId="8" fillId="2" borderId="60" xfId="0" applyFont="1" applyFill="1" applyBorder="1" applyAlignment="1">
      <alignment vertical="center" wrapText="1"/>
    </xf>
    <xf numFmtId="0" fontId="8" fillId="2" borderId="61" xfId="0" applyFont="1" applyFill="1" applyBorder="1" applyAlignment="1">
      <alignment vertical="center" wrapText="1"/>
    </xf>
    <xf numFmtId="0" fontId="9" fillId="2" borderId="61" xfId="0" applyFont="1" applyFill="1" applyBorder="1" applyAlignment="1">
      <alignment vertical="center" wrapText="1"/>
    </xf>
    <xf numFmtId="168" fontId="9" fillId="2" borderId="62" xfId="0" applyNumberFormat="1" applyFont="1" applyFill="1" applyBorder="1" applyAlignment="1">
      <alignment vertical="center" wrapText="1"/>
    </xf>
    <xf numFmtId="168" fontId="9" fillId="3" borderId="61" xfId="0" applyNumberFormat="1" applyFont="1" applyFill="1" applyBorder="1" applyAlignment="1">
      <alignment horizontal="center" vertical="center"/>
    </xf>
    <xf numFmtId="168" fontId="9" fillId="3" borderId="63" xfId="0" applyNumberFormat="1" applyFont="1" applyFill="1" applyBorder="1" applyAlignment="1">
      <alignment horizontal="center" vertical="center"/>
    </xf>
    <xf numFmtId="168" fontId="9" fillId="3" borderId="64" xfId="0" applyNumberFormat="1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 wrapText="1"/>
    </xf>
    <xf numFmtId="165" fontId="8" fillId="4" borderId="26" xfId="0" applyNumberFormat="1" applyFont="1" applyFill="1" applyBorder="1" applyAlignment="1">
      <alignment horizontal="center" vertical="center"/>
    </xf>
    <xf numFmtId="168" fontId="9" fillId="0" borderId="65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168" fontId="6" fillId="0" borderId="47" xfId="0" applyNumberFormat="1" applyFont="1" applyBorder="1"/>
    <xf numFmtId="0" fontId="11" fillId="7" borderId="37" xfId="0" applyFont="1" applyFill="1" applyBorder="1" applyAlignment="1">
      <alignment horizontal="left" wrapText="1" indent="1"/>
    </xf>
    <xf numFmtId="0" fontId="6" fillId="7" borderId="38" xfId="0" applyFont="1" applyFill="1" applyBorder="1" applyAlignment="1">
      <alignment horizontal="center"/>
    </xf>
    <xf numFmtId="0" fontId="6" fillId="7" borderId="38" xfId="0" applyFont="1" applyFill="1" applyBorder="1"/>
    <xf numFmtId="168" fontId="6" fillId="7" borderId="39" xfId="0" applyNumberFormat="1" applyFont="1" applyFill="1" applyBorder="1"/>
    <xf numFmtId="168" fontId="6" fillId="7" borderId="37" xfId="0" applyNumberFormat="1" applyFont="1" applyFill="1" applyBorder="1"/>
    <xf numFmtId="168" fontId="6" fillId="7" borderId="54" xfId="0" applyNumberFormat="1" applyFont="1" applyFill="1" applyBorder="1"/>
    <xf numFmtId="167" fontId="9" fillId="0" borderId="43" xfId="0" applyNumberFormat="1" applyFont="1" applyBorder="1" applyAlignment="1">
      <alignment horizontal="center" vertical="center"/>
    </xf>
    <xf numFmtId="0" fontId="9" fillId="0" borderId="40" xfId="0" applyFont="1" applyBorder="1" applyAlignment="1">
      <alignment wrapText="1"/>
    </xf>
    <xf numFmtId="0" fontId="6" fillId="0" borderId="41" xfId="0" applyFont="1" applyBorder="1" applyAlignment="1">
      <alignment wrapText="1"/>
    </xf>
    <xf numFmtId="0" fontId="6" fillId="0" borderId="42" xfId="0" applyFont="1" applyBorder="1" applyAlignment="1">
      <alignment horizontal="center"/>
    </xf>
    <xf numFmtId="0" fontId="8" fillId="0" borderId="20" xfId="1" applyNumberFormat="1" applyFont="1" applyFill="1" applyBorder="1" applyAlignment="1" applyProtection="1">
      <alignment horizontal="center" vertical="center" wrapText="1"/>
    </xf>
    <xf numFmtId="0" fontId="8" fillId="0" borderId="20" xfId="1" applyNumberFormat="1" applyFont="1" applyFill="1" applyBorder="1" applyAlignment="1" applyProtection="1">
      <alignment horizontal="center" vertical="center"/>
    </xf>
    <xf numFmtId="0" fontId="9" fillId="0" borderId="20" xfId="1" applyNumberFormat="1" applyFont="1" applyFill="1" applyBorder="1" applyAlignment="1" applyProtection="1">
      <alignment horizontal="center" vertical="center"/>
    </xf>
    <xf numFmtId="0" fontId="9" fillId="0" borderId="20" xfId="1" applyNumberFormat="1" applyFont="1" applyFill="1" applyBorder="1" applyAlignment="1" applyProtection="1">
      <alignment horizontal="center" vertical="center" wrapText="1"/>
    </xf>
    <xf numFmtId="0" fontId="9" fillId="0" borderId="21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12" fillId="0" borderId="44" xfId="3" applyFont="1" applyBorder="1" applyAlignment="1">
      <alignment horizontal="left"/>
    </xf>
    <xf numFmtId="0" fontId="13" fillId="0" borderId="45" xfId="3" applyFont="1" applyBorder="1" applyAlignment="1">
      <alignment horizontal="left" vertical="center" wrapText="1"/>
    </xf>
    <xf numFmtId="0" fontId="13" fillId="5" borderId="46" xfId="3" applyFont="1" applyFill="1" applyBorder="1" applyAlignment="1">
      <alignment horizontal="right" vertical="center" wrapText="1"/>
    </xf>
    <xf numFmtId="0" fontId="7" fillId="0" borderId="45" xfId="3" applyFont="1" applyBorder="1" applyAlignment="1">
      <alignment horizontal="center" vertical="center" wrapText="1"/>
    </xf>
    <xf numFmtId="0" fontId="7" fillId="6" borderId="46" xfId="0" applyFont="1" applyFill="1" applyBorder="1"/>
    <xf numFmtId="0" fontId="7" fillId="3" borderId="46" xfId="0" applyFont="1" applyFill="1" applyBorder="1"/>
  </cellXfs>
  <cellStyles count="5">
    <cellStyle name="Millares" xfId="1" builtinId="3"/>
    <cellStyle name="Normal" xfId="0" builtinId="0"/>
    <cellStyle name="Normal 11" xfId="2" xr:uid="{00000000-0005-0000-0000-000002000000}"/>
    <cellStyle name="Normal_Lanfil" xfId="3" xr:uid="{00000000-0005-0000-0000-000003000000}"/>
    <cellStyle name="Porcentaje" xfId="4" builtinId="5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5321300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5103"/>
        <a:stretch>
          <a:fillRect/>
        </a:stretch>
      </xdr:blipFill>
      <xdr:spPr>
        <a:xfrm>
          <a:off x="0" y="0"/>
          <a:ext cx="6108700" cy="10922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54"/>
  <sheetViews>
    <sheetView tabSelected="1" zoomScale="75" zoomScaleNormal="75" zoomScaleSheetLayoutView="75" workbookViewId="0">
      <pane xSplit="2" ySplit="6" topLeftCell="C532" activePane="bottomRight" state="frozen"/>
      <selection pane="topRight" activeCell="C1" sqref="C1"/>
      <selection pane="bottomLeft" activeCell="A7" sqref="A7"/>
      <selection pane="bottomRight" activeCell="F550" sqref="F550"/>
    </sheetView>
  </sheetViews>
  <sheetFormatPr baseColWidth="10" defaultColWidth="11.5546875" defaultRowHeight="13.8" outlineLevelRow="1" x14ac:dyDescent="0.25"/>
  <cols>
    <col min="1" max="1" width="11.6640625" style="110" customWidth="1"/>
    <col min="2" max="2" width="80.109375" style="1" customWidth="1"/>
    <col min="3" max="3" width="14.44140625" style="2" customWidth="1"/>
    <col min="4" max="4" width="14.44140625" style="32" customWidth="1"/>
    <col min="5" max="5" width="18.109375" style="53" customWidth="1"/>
    <col min="6" max="6" width="22.33203125" style="53" bestFit="1" customWidth="1"/>
    <col min="7" max="8" width="20.6640625" style="53" customWidth="1"/>
  </cols>
  <sheetData>
    <row r="1" spans="1:8" ht="85.5" customHeight="1" thickBot="1" x14ac:dyDescent="0.3">
      <c r="E1" s="32"/>
      <c r="F1" s="32"/>
      <c r="G1" s="42" t="s">
        <v>0</v>
      </c>
      <c r="H1" s="42"/>
    </row>
    <row r="2" spans="1:8" ht="27" customHeight="1" x14ac:dyDescent="0.4">
      <c r="A2" s="160" t="s">
        <v>1</v>
      </c>
      <c r="B2" s="160"/>
      <c r="C2" s="160"/>
      <c r="D2" s="160"/>
      <c r="E2" s="160"/>
      <c r="F2" s="160"/>
      <c r="G2" s="160"/>
      <c r="H2" s="160"/>
    </row>
    <row r="3" spans="1:8" ht="48" customHeight="1" x14ac:dyDescent="0.25">
      <c r="A3" s="161" t="s">
        <v>2</v>
      </c>
      <c r="B3" s="161"/>
      <c r="C3" s="161"/>
      <c r="D3" s="161"/>
      <c r="E3" s="161"/>
      <c r="F3" s="161"/>
      <c r="G3" s="161"/>
      <c r="H3" s="161"/>
    </row>
    <row r="4" spans="1:8" ht="25.5" customHeight="1" x14ac:dyDescent="0.25">
      <c r="A4" s="162" t="s">
        <v>3</v>
      </c>
      <c r="B4" s="162"/>
      <c r="C4" s="162"/>
      <c r="D4" s="162"/>
      <c r="E4" s="162"/>
      <c r="F4" s="162"/>
      <c r="G4" s="162"/>
      <c r="H4" s="162"/>
    </row>
    <row r="5" spans="1:8" ht="19.5" customHeight="1" x14ac:dyDescent="0.25">
      <c r="A5" s="163" t="s">
        <v>4</v>
      </c>
      <c r="B5" s="163"/>
      <c r="C5" s="163"/>
      <c r="D5" s="163"/>
      <c r="E5" s="163"/>
      <c r="F5" s="163"/>
      <c r="G5" s="163"/>
      <c r="H5" s="163"/>
    </row>
    <row r="6" spans="1:8" s="158" customFormat="1" ht="27.6" x14ac:dyDescent="0.25">
      <c r="A6" s="108" t="s">
        <v>5</v>
      </c>
      <c r="B6" s="153" t="s">
        <v>6</v>
      </c>
      <c r="C6" s="154" t="s">
        <v>7</v>
      </c>
      <c r="D6" s="155" t="s">
        <v>8</v>
      </c>
      <c r="E6" s="155" t="s">
        <v>9</v>
      </c>
      <c r="F6" s="155" t="s">
        <v>10</v>
      </c>
      <c r="G6" s="156" t="s">
        <v>11</v>
      </c>
      <c r="H6" s="157" t="s">
        <v>12</v>
      </c>
    </row>
    <row r="7" spans="1:8" s="28" customFormat="1" ht="9.9" customHeight="1" thickTop="1" thickBot="1" x14ac:dyDescent="0.3">
      <c r="A7" s="111"/>
      <c r="B7" s="78"/>
      <c r="C7" s="78"/>
      <c r="D7" s="78"/>
      <c r="E7" s="78"/>
      <c r="F7" s="78"/>
      <c r="G7" s="78"/>
      <c r="H7" s="79"/>
    </row>
    <row r="8" spans="1:8" ht="16.2" thickTop="1" x14ac:dyDescent="0.25">
      <c r="A8" s="70">
        <v>1</v>
      </c>
      <c r="B8" s="24" t="s">
        <v>13</v>
      </c>
      <c r="C8" s="25"/>
      <c r="D8" s="43"/>
      <c r="E8" s="44"/>
      <c r="F8" s="45">
        <f>SUM(F9:F17)</f>
        <v>0</v>
      </c>
      <c r="G8" s="45"/>
      <c r="H8" s="45">
        <f>SUM(H9:H17)</f>
        <v>0</v>
      </c>
    </row>
    <row r="9" spans="1:8" outlineLevel="1" x14ac:dyDescent="0.25">
      <c r="A9" s="115">
        <f>+A8+0.0001</f>
        <v>1.0001</v>
      </c>
      <c r="B9" s="86" t="s">
        <v>14</v>
      </c>
      <c r="C9" s="85" t="s">
        <v>15</v>
      </c>
      <c r="D9" s="87">
        <v>300</v>
      </c>
      <c r="E9" s="64"/>
      <c r="F9" s="64">
        <f t="shared" ref="F9:F17" si="0">E9*D9</f>
        <v>0</v>
      </c>
      <c r="G9" s="64"/>
      <c r="H9" s="97">
        <f t="shared" ref="H9:H17" si="1">G9*D9</f>
        <v>0</v>
      </c>
    </row>
    <row r="10" spans="1:8" outlineLevel="1" x14ac:dyDescent="0.25">
      <c r="A10" s="115">
        <f t="shared" ref="A10:A17" si="2">+A9+0.0001</f>
        <v>1.0002</v>
      </c>
      <c r="B10" s="86" t="s">
        <v>16</v>
      </c>
      <c r="C10" s="85" t="s">
        <v>17</v>
      </c>
      <c r="D10" s="87">
        <v>80</v>
      </c>
      <c r="E10" s="64"/>
      <c r="F10" s="64">
        <f t="shared" si="0"/>
        <v>0</v>
      </c>
      <c r="G10" s="64"/>
      <c r="H10" s="97">
        <f t="shared" si="1"/>
        <v>0</v>
      </c>
    </row>
    <row r="11" spans="1:8" outlineLevel="1" x14ac:dyDescent="0.25">
      <c r="A11" s="115">
        <f t="shared" si="2"/>
        <v>1.0003</v>
      </c>
      <c r="B11" s="86" t="s">
        <v>18</v>
      </c>
      <c r="C11" s="85" t="s">
        <v>19</v>
      </c>
      <c r="D11" s="87">
        <v>1</v>
      </c>
      <c r="E11" s="64"/>
      <c r="F11" s="64">
        <f t="shared" si="0"/>
        <v>0</v>
      </c>
      <c r="G11" s="64"/>
      <c r="H11" s="97">
        <f t="shared" si="1"/>
        <v>0</v>
      </c>
    </row>
    <row r="12" spans="1:8" outlineLevel="1" x14ac:dyDescent="0.25">
      <c r="A12" s="115">
        <f t="shared" si="2"/>
        <v>1.0004</v>
      </c>
      <c r="B12" s="86" t="s">
        <v>20</v>
      </c>
      <c r="C12" s="85" t="s">
        <v>15</v>
      </c>
      <c r="D12" s="87">
        <v>18</v>
      </c>
      <c r="E12" s="64"/>
      <c r="F12" s="64">
        <f t="shared" si="0"/>
        <v>0</v>
      </c>
      <c r="G12" s="64"/>
      <c r="H12" s="97">
        <f t="shared" si="1"/>
        <v>0</v>
      </c>
    </row>
    <row r="13" spans="1:8" outlineLevel="1" x14ac:dyDescent="0.25">
      <c r="A13" s="115">
        <f t="shared" si="2"/>
        <v>1.0004999999999999</v>
      </c>
      <c r="B13" s="86" t="s">
        <v>21</v>
      </c>
      <c r="C13" s="85" t="s">
        <v>15</v>
      </c>
      <c r="D13" s="87">
        <v>15</v>
      </c>
      <c r="E13" s="64"/>
      <c r="F13" s="64">
        <f t="shared" si="0"/>
        <v>0</v>
      </c>
      <c r="G13" s="64"/>
      <c r="H13" s="97">
        <f t="shared" si="1"/>
        <v>0</v>
      </c>
    </row>
    <row r="14" spans="1:8" outlineLevel="1" x14ac:dyDescent="0.25">
      <c r="A14" s="115">
        <f t="shared" si="2"/>
        <v>1.0005999999999999</v>
      </c>
      <c r="B14" s="86" t="s">
        <v>22</v>
      </c>
      <c r="C14" s="85" t="s">
        <v>23</v>
      </c>
      <c r="D14" s="87">
        <v>1</v>
      </c>
      <c r="E14" s="64"/>
      <c r="F14" s="64">
        <f t="shared" si="0"/>
        <v>0</v>
      </c>
      <c r="G14" s="64"/>
      <c r="H14" s="97">
        <f t="shared" si="1"/>
        <v>0</v>
      </c>
    </row>
    <row r="15" spans="1:8" outlineLevel="1" x14ac:dyDescent="0.25">
      <c r="A15" s="115">
        <f t="shared" si="2"/>
        <v>1.0006999999999999</v>
      </c>
      <c r="B15" s="86" t="s">
        <v>24</v>
      </c>
      <c r="C15" s="85" t="s">
        <v>23</v>
      </c>
      <c r="D15" s="87">
        <v>1</v>
      </c>
      <c r="E15" s="64"/>
      <c r="F15" s="64">
        <f t="shared" si="0"/>
        <v>0</v>
      </c>
      <c r="G15" s="64"/>
      <c r="H15" s="97">
        <f t="shared" si="1"/>
        <v>0</v>
      </c>
    </row>
    <row r="16" spans="1:8" outlineLevel="1" x14ac:dyDescent="0.25">
      <c r="A16" s="115">
        <f t="shared" si="2"/>
        <v>1.0007999999999999</v>
      </c>
      <c r="B16" s="86" t="s">
        <v>25</v>
      </c>
      <c r="C16" s="85" t="s">
        <v>23</v>
      </c>
      <c r="D16" s="87">
        <v>1</v>
      </c>
      <c r="E16" s="64"/>
      <c r="F16" s="64">
        <f t="shared" si="0"/>
        <v>0</v>
      </c>
      <c r="G16" s="64"/>
      <c r="H16" s="97">
        <f t="shared" si="1"/>
        <v>0</v>
      </c>
    </row>
    <row r="17" spans="1:8" outlineLevel="1" x14ac:dyDescent="0.25">
      <c r="A17" s="115">
        <f t="shared" si="2"/>
        <v>1.0008999999999999</v>
      </c>
      <c r="B17" s="86" t="s">
        <v>26</v>
      </c>
      <c r="C17" s="85" t="s">
        <v>23</v>
      </c>
      <c r="D17" s="87">
        <v>1</v>
      </c>
      <c r="E17" s="64"/>
      <c r="F17" s="64">
        <f t="shared" si="0"/>
        <v>0</v>
      </c>
      <c r="G17" s="64"/>
      <c r="H17" s="97">
        <f t="shared" si="1"/>
        <v>0</v>
      </c>
    </row>
    <row r="18" spans="1:8" s="28" customFormat="1" ht="15.75" customHeight="1" thickBot="1" x14ac:dyDescent="0.3">
      <c r="A18" s="112"/>
      <c r="B18" s="29"/>
      <c r="C18" s="30"/>
      <c r="D18" s="30"/>
      <c r="E18" s="39"/>
      <c r="F18" s="39"/>
      <c r="G18" s="39"/>
      <c r="H18" s="101"/>
    </row>
    <row r="19" spans="1:8" ht="16.2" thickTop="1" x14ac:dyDescent="0.25">
      <c r="A19" s="70">
        <f>+A8+1</f>
        <v>2</v>
      </c>
      <c r="B19" s="24" t="s">
        <v>27</v>
      </c>
      <c r="C19" s="25"/>
      <c r="D19" s="43"/>
      <c r="E19" s="44"/>
      <c r="F19" s="45">
        <f>SUM(F20:F38)+F39</f>
        <v>0</v>
      </c>
      <c r="G19" s="49"/>
      <c r="H19" s="45">
        <f>SUM(H20:H38)+H39</f>
        <v>0</v>
      </c>
    </row>
    <row r="20" spans="1:8" outlineLevel="1" x14ac:dyDescent="0.25">
      <c r="A20" s="115">
        <f>+A19+0.0001</f>
        <v>2.0001000000000002</v>
      </c>
      <c r="B20" s="86" t="s">
        <v>28</v>
      </c>
      <c r="C20" s="85" t="s">
        <v>29</v>
      </c>
      <c r="D20" s="87">
        <v>1</v>
      </c>
      <c r="E20" s="64"/>
      <c r="F20" s="64">
        <f>E20*D20</f>
        <v>0</v>
      </c>
      <c r="G20" s="64"/>
      <c r="H20" s="97">
        <f>G20*D20</f>
        <v>0</v>
      </c>
    </row>
    <row r="21" spans="1:8" outlineLevel="1" x14ac:dyDescent="0.25">
      <c r="A21" s="115">
        <f>+A20+0.0001</f>
        <v>2.0002000000000004</v>
      </c>
      <c r="B21" s="86" t="s">
        <v>30</v>
      </c>
      <c r="C21" s="85" t="s">
        <v>29</v>
      </c>
      <c r="D21" s="87">
        <v>1</v>
      </c>
      <c r="E21" s="64"/>
      <c r="F21" s="64">
        <f t="shared" ref="F21:F38" si="3">E21*D21</f>
        <v>0</v>
      </c>
      <c r="G21" s="64"/>
      <c r="H21" s="97">
        <f t="shared" ref="H21:H38" si="4">G21*D21</f>
        <v>0</v>
      </c>
    </row>
    <row r="22" spans="1:8" ht="27.6" outlineLevel="1" x14ac:dyDescent="0.25">
      <c r="A22" s="115">
        <f t="shared" ref="A22:A38" si="5">+A21+0.0001</f>
        <v>2.0003000000000006</v>
      </c>
      <c r="B22" s="86" t="s">
        <v>31</v>
      </c>
      <c r="C22" s="85" t="s">
        <v>32</v>
      </c>
      <c r="D22" s="87">
        <v>15258.48</v>
      </c>
      <c r="E22" s="64"/>
      <c r="F22" s="64">
        <f t="shared" si="3"/>
        <v>0</v>
      </c>
      <c r="G22" s="64"/>
      <c r="H22" s="97">
        <f t="shared" si="4"/>
        <v>0</v>
      </c>
    </row>
    <row r="23" spans="1:8" outlineLevel="1" x14ac:dyDescent="0.25">
      <c r="A23" s="115">
        <f t="shared" si="5"/>
        <v>2.0004000000000008</v>
      </c>
      <c r="B23" s="86" t="s">
        <v>33</v>
      </c>
      <c r="C23" s="85" t="s">
        <v>32</v>
      </c>
      <c r="D23" s="87">
        <v>790</v>
      </c>
      <c r="E23" s="64"/>
      <c r="F23" s="64">
        <f t="shared" si="3"/>
        <v>0</v>
      </c>
      <c r="G23" s="64"/>
      <c r="H23" s="97">
        <f t="shared" si="4"/>
        <v>0</v>
      </c>
    </row>
    <row r="24" spans="1:8" outlineLevel="1" x14ac:dyDescent="0.25">
      <c r="A24" s="115">
        <f t="shared" si="5"/>
        <v>2.0005000000000011</v>
      </c>
      <c r="B24" s="86" t="s">
        <v>34</v>
      </c>
      <c r="C24" s="85" t="s">
        <v>29</v>
      </c>
      <c r="D24" s="87">
        <v>1</v>
      </c>
      <c r="E24" s="64"/>
      <c r="F24" s="64">
        <f t="shared" si="3"/>
        <v>0</v>
      </c>
      <c r="G24" s="64"/>
      <c r="H24" s="97">
        <f t="shared" si="4"/>
        <v>0</v>
      </c>
    </row>
    <row r="25" spans="1:8" outlineLevel="1" x14ac:dyDescent="0.25">
      <c r="A25" s="115">
        <f t="shared" si="5"/>
        <v>2.0006000000000013</v>
      </c>
      <c r="B25" s="86" t="s">
        <v>35</v>
      </c>
      <c r="C25" s="85" t="s">
        <v>32</v>
      </c>
      <c r="D25" s="87">
        <v>9939.56</v>
      </c>
      <c r="E25" s="64"/>
      <c r="F25" s="64">
        <f t="shared" si="3"/>
        <v>0</v>
      </c>
      <c r="G25" s="64"/>
      <c r="H25" s="97">
        <f t="shared" si="4"/>
        <v>0</v>
      </c>
    </row>
    <row r="26" spans="1:8" outlineLevel="1" x14ac:dyDescent="0.25">
      <c r="A26" s="115">
        <f t="shared" si="5"/>
        <v>2.0007000000000015</v>
      </c>
      <c r="B26" s="86" t="s">
        <v>36</v>
      </c>
      <c r="C26" s="85" t="s">
        <v>32</v>
      </c>
      <c r="D26" s="87">
        <v>4737</v>
      </c>
      <c r="E26" s="64"/>
      <c r="F26" s="64">
        <f t="shared" si="3"/>
        <v>0</v>
      </c>
      <c r="G26" s="64"/>
      <c r="H26" s="97">
        <f t="shared" si="4"/>
        <v>0</v>
      </c>
    </row>
    <row r="27" spans="1:8" outlineLevel="1" x14ac:dyDescent="0.25">
      <c r="A27" s="115">
        <f t="shared" si="5"/>
        <v>2.0008000000000017</v>
      </c>
      <c r="B27" s="86" t="s">
        <v>37</v>
      </c>
      <c r="C27" s="85" t="s">
        <v>32</v>
      </c>
      <c r="D27" s="87">
        <v>2800</v>
      </c>
      <c r="E27" s="64"/>
      <c r="F27" s="64">
        <f t="shared" si="3"/>
        <v>0</v>
      </c>
      <c r="G27" s="64"/>
      <c r="H27" s="97">
        <f t="shared" si="4"/>
        <v>0</v>
      </c>
    </row>
    <row r="28" spans="1:8" outlineLevel="1" x14ac:dyDescent="0.25">
      <c r="A28" s="115">
        <f t="shared" si="5"/>
        <v>2.0009000000000019</v>
      </c>
      <c r="B28" s="86" t="s">
        <v>38</v>
      </c>
      <c r="C28" s="85" t="s">
        <v>39</v>
      </c>
      <c r="D28" s="87">
        <v>95</v>
      </c>
      <c r="E28" s="64"/>
      <c r="F28" s="64">
        <f t="shared" si="3"/>
        <v>0</v>
      </c>
      <c r="G28" s="64"/>
      <c r="H28" s="97">
        <f t="shared" si="4"/>
        <v>0</v>
      </c>
    </row>
    <row r="29" spans="1:8" outlineLevel="1" x14ac:dyDescent="0.25">
      <c r="A29" s="115">
        <f t="shared" si="5"/>
        <v>2.0010000000000021</v>
      </c>
      <c r="B29" s="86" t="s">
        <v>40</v>
      </c>
      <c r="C29" s="85" t="s">
        <v>32</v>
      </c>
      <c r="D29" s="87">
        <v>24</v>
      </c>
      <c r="E29" s="64"/>
      <c r="F29" s="64">
        <f t="shared" si="3"/>
        <v>0</v>
      </c>
      <c r="G29" s="64"/>
      <c r="H29" s="97">
        <f t="shared" si="4"/>
        <v>0</v>
      </c>
    </row>
    <row r="30" spans="1:8" outlineLevel="1" x14ac:dyDescent="0.25">
      <c r="A30" s="115">
        <f t="shared" si="5"/>
        <v>2.0011000000000023</v>
      </c>
      <c r="B30" s="86" t="s">
        <v>41</v>
      </c>
      <c r="C30" s="85" t="s">
        <v>39</v>
      </c>
      <c r="D30" s="87">
        <v>1810</v>
      </c>
      <c r="E30" s="64"/>
      <c r="F30" s="64">
        <f t="shared" si="3"/>
        <v>0</v>
      </c>
      <c r="G30" s="64"/>
      <c r="H30" s="97">
        <f t="shared" si="4"/>
        <v>0</v>
      </c>
    </row>
    <row r="31" spans="1:8" outlineLevel="1" x14ac:dyDescent="0.25">
      <c r="A31" s="115">
        <f t="shared" si="5"/>
        <v>2.0012000000000025</v>
      </c>
      <c r="B31" s="86" t="s">
        <v>42</v>
      </c>
      <c r="C31" s="85" t="s">
        <v>15</v>
      </c>
      <c r="D31" s="87">
        <v>14970</v>
      </c>
      <c r="E31" s="64"/>
      <c r="F31" s="64">
        <f t="shared" si="3"/>
        <v>0</v>
      </c>
      <c r="G31" s="64"/>
      <c r="H31" s="97">
        <f t="shared" si="4"/>
        <v>0</v>
      </c>
    </row>
    <row r="32" spans="1:8" outlineLevel="1" x14ac:dyDescent="0.25">
      <c r="A32" s="115">
        <f t="shared" si="5"/>
        <v>2.0013000000000027</v>
      </c>
      <c r="B32" s="86" t="s">
        <v>43</v>
      </c>
      <c r="C32" s="85" t="s">
        <v>19</v>
      </c>
      <c r="D32" s="87">
        <v>63</v>
      </c>
      <c r="E32" s="64"/>
      <c r="F32" s="64">
        <f t="shared" si="3"/>
        <v>0</v>
      </c>
      <c r="G32" s="64"/>
      <c r="H32" s="97">
        <f t="shared" si="4"/>
        <v>0</v>
      </c>
    </row>
    <row r="33" spans="1:8" outlineLevel="1" x14ac:dyDescent="0.25">
      <c r="A33" s="115">
        <f t="shared" si="5"/>
        <v>2.001400000000003</v>
      </c>
      <c r="B33" s="86" t="s">
        <v>44</v>
      </c>
      <c r="C33" s="85" t="s">
        <v>17</v>
      </c>
      <c r="D33" s="87">
        <v>505</v>
      </c>
      <c r="E33" s="64"/>
      <c r="F33" s="64">
        <f t="shared" si="3"/>
        <v>0</v>
      </c>
      <c r="G33" s="64"/>
      <c r="H33" s="97">
        <f t="shared" si="4"/>
        <v>0</v>
      </c>
    </row>
    <row r="34" spans="1:8" outlineLevel="1" x14ac:dyDescent="0.25">
      <c r="A34" s="115">
        <f t="shared" si="5"/>
        <v>2.0015000000000032</v>
      </c>
      <c r="B34" s="86" t="s">
        <v>45</v>
      </c>
      <c r="C34" s="85" t="s">
        <v>17</v>
      </c>
      <c r="D34" s="87">
        <v>3298</v>
      </c>
      <c r="E34" s="64"/>
      <c r="F34" s="64">
        <f t="shared" si="3"/>
        <v>0</v>
      </c>
      <c r="G34" s="64"/>
      <c r="H34" s="97">
        <f t="shared" si="4"/>
        <v>0</v>
      </c>
    </row>
    <row r="35" spans="1:8" outlineLevel="1" x14ac:dyDescent="0.25">
      <c r="A35" s="115">
        <f t="shared" si="5"/>
        <v>2.0016000000000034</v>
      </c>
      <c r="B35" s="86" t="s">
        <v>46</v>
      </c>
      <c r="C35" s="85" t="s">
        <v>32</v>
      </c>
      <c r="D35" s="87">
        <v>27</v>
      </c>
      <c r="E35" s="64"/>
      <c r="F35" s="64">
        <f t="shared" si="3"/>
        <v>0</v>
      </c>
      <c r="G35" s="64"/>
      <c r="H35" s="97">
        <f t="shared" si="4"/>
        <v>0</v>
      </c>
    </row>
    <row r="36" spans="1:8" outlineLevel="1" x14ac:dyDescent="0.25">
      <c r="A36" s="115">
        <f t="shared" si="5"/>
        <v>2.0017000000000036</v>
      </c>
      <c r="B36" s="86" t="s">
        <v>47</v>
      </c>
      <c r="C36" s="85" t="s">
        <v>17</v>
      </c>
      <c r="D36" s="87">
        <v>460</v>
      </c>
      <c r="E36" s="64"/>
      <c r="F36" s="64">
        <f t="shared" si="3"/>
        <v>0</v>
      </c>
      <c r="G36" s="64"/>
      <c r="H36" s="97">
        <f t="shared" si="4"/>
        <v>0</v>
      </c>
    </row>
    <row r="37" spans="1:8" outlineLevel="1" x14ac:dyDescent="0.25">
      <c r="A37" s="115">
        <f t="shared" si="5"/>
        <v>2.0018000000000038</v>
      </c>
      <c r="B37" s="86" t="s">
        <v>48</v>
      </c>
      <c r="C37" s="85" t="s">
        <v>32</v>
      </c>
      <c r="D37" s="87">
        <v>528</v>
      </c>
      <c r="E37" s="64"/>
      <c r="F37" s="64">
        <f t="shared" si="3"/>
        <v>0</v>
      </c>
      <c r="G37" s="64"/>
      <c r="H37" s="97">
        <f t="shared" si="4"/>
        <v>0</v>
      </c>
    </row>
    <row r="38" spans="1:8" outlineLevel="1" x14ac:dyDescent="0.25">
      <c r="A38" s="115">
        <f t="shared" si="5"/>
        <v>2.001900000000004</v>
      </c>
      <c r="B38" s="86" t="s">
        <v>49</v>
      </c>
      <c r="C38" s="85" t="s">
        <v>15</v>
      </c>
      <c r="D38" s="87">
        <v>5278</v>
      </c>
      <c r="E38" s="64"/>
      <c r="F38" s="64">
        <f t="shared" si="3"/>
        <v>0</v>
      </c>
      <c r="G38" s="64"/>
      <c r="H38" s="97">
        <f t="shared" si="4"/>
        <v>0</v>
      </c>
    </row>
    <row r="39" spans="1:8" ht="15.6" x14ac:dyDescent="0.25">
      <c r="A39" s="137"/>
      <c r="B39" s="88" t="s">
        <v>50</v>
      </c>
      <c r="C39" s="89"/>
      <c r="D39" s="90"/>
      <c r="E39" s="91"/>
      <c r="F39" s="92">
        <f>SUM(F40:F42)</f>
        <v>0</v>
      </c>
      <c r="G39" s="92"/>
      <c r="H39" s="104">
        <f>SUM(H40:H42)</f>
        <v>0</v>
      </c>
    </row>
    <row r="40" spans="1:8" outlineLevel="1" x14ac:dyDescent="0.25">
      <c r="A40" s="115">
        <f>+A38+0.0001</f>
        <v>2.0020000000000042</v>
      </c>
      <c r="B40" s="86" t="s">
        <v>51</v>
      </c>
      <c r="C40" s="85" t="s">
        <v>15</v>
      </c>
      <c r="D40" s="87"/>
      <c r="E40" s="64"/>
      <c r="F40" s="64">
        <f>E40*D40</f>
        <v>0</v>
      </c>
      <c r="G40" s="64"/>
      <c r="H40" s="97">
        <f>G40*D40</f>
        <v>0</v>
      </c>
    </row>
    <row r="41" spans="1:8" outlineLevel="1" x14ac:dyDescent="0.25">
      <c r="A41" s="115">
        <f>+A40+0.0001</f>
        <v>2.0021000000000044</v>
      </c>
      <c r="B41" s="86" t="s">
        <v>52</v>
      </c>
      <c r="C41" s="85" t="s">
        <v>53</v>
      </c>
      <c r="D41" s="87"/>
      <c r="E41" s="64"/>
      <c r="F41" s="64">
        <f>E41*D41</f>
        <v>0</v>
      </c>
      <c r="G41" s="64"/>
      <c r="H41" s="97">
        <f>G41*D41</f>
        <v>0</v>
      </c>
    </row>
    <row r="42" spans="1:8" outlineLevel="1" x14ac:dyDescent="0.25">
      <c r="A42" s="115">
        <f>+A41+0.0001</f>
        <v>2.0022000000000046</v>
      </c>
      <c r="B42" s="86" t="s">
        <v>54</v>
      </c>
      <c r="C42" s="85" t="s">
        <v>53</v>
      </c>
      <c r="D42" s="87"/>
      <c r="E42" s="64"/>
      <c r="F42" s="64">
        <f>E42*D42</f>
        <v>0</v>
      </c>
      <c r="G42" s="64"/>
      <c r="H42" s="97">
        <f>G42*D42</f>
        <v>0</v>
      </c>
    </row>
    <row r="43" spans="1:8" s="28" customFormat="1" ht="18.75" customHeight="1" thickBot="1" x14ac:dyDescent="0.3">
      <c r="A43" s="112"/>
      <c r="B43" s="29"/>
      <c r="C43" s="30"/>
      <c r="D43" s="30"/>
      <c r="E43" s="39"/>
      <c r="F43" s="39"/>
      <c r="G43" s="39"/>
      <c r="H43" s="101"/>
    </row>
    <row r="44" spans="1:8" ht="16.8" thickTop="1" thickBot="1" x14ac:dyDescent="0.3">
      <c r="A44" s="128">
        <f>+A19+1</f>
        <v>3</v>
      </c>
      <c r="B44" s="129" t="s">
        <v>55</v>
      </c>
      <c r="C44" s="130"/>
      <c r="D44" s="131"/>
      <c r="E44" s="132"/>
      <c r="F44" s="133">
        <f>+F45+F46+F58+F130+F138</f>
        <v>0</v>
      </c>
      <c r="G44" s="134"/>
      <c r="H44" s="133">
        <f>+H45+H46+H58+H130+H138</f>
        <v>0</v>
      </c>
    </row>
    <row r="45" spans="1:8" outlineLevel="1" x14ac:dyDescent="0.25">
      <c r="A45" s="107">
        <f>+A44+0.0001</f>
        <v>3.0001000000000002</v>
      </c>
      <c r="B45" s="3" t="s">
        <v>56</v>
      </c>
      <c r="C45" s="4" t="s">
        <v>23</v>
      </c>
      <c r="D45" s="46">
        <v>1</v>
      </c>
      <c r="E45" s="40"/>
      <c r="F45" s="40">
        <f>E45*D45</f>
        <v>0</v>
      </c>
      <c r="G45" s="40"/>
      <c r="H45" s="100">
        <f t="shared" ref="H45:H57" si="6">G45*D45</f>
        <v>0</v>
      </c>
    </row>
    <row r="46" spans="1:8" ht="15.6" x14ac:dyDescent="0.25">
      <c r="A46" s="137">
        <f>+A44+0.01</f>
        <v>3.01</v>
      </c>
      <c r="B46" s="88" t="s">
        <v>57</v>
      </c>
      <c r="C46" s="89"/>
      <c r="D46" s="90"/>
      <c r="E46" s="91"/>
      <c r="F46" s="92">
        <f>+SUM(F47:F57)</f>
        <v>0</v>
      </c>
      <c r="G46" s="92"/>
      <c r="H46" s="104">
        <f>+SUM(H47:H57)</f>
        <v>0</v>
      </c>
    </row>
    <row r="47" spans="1:8" outlineLevel="1" x14ac:dyDescent="0.25">
      <c r="A47" s="115">
        <f>+A46+0.0001</f>
        <v>3.0101</v>
      </c>
      <c r="B47" s="86" t="s">
        <v>58</v>
      </c>
      <c r="C47" s="85" t="s">
        <v>23</v>
      </c>
      <c r="D47" s="87">
        <v>1</v>
      </c>
      <c r="E47" s="64"/>
      <c r="F47" s="64">
        <f t="shared" ref="F47:F56" si="7">E47*D47</f>
        <v>0</v>
      </c>
      <c r="G47" s="64"/>
      <c r="H47" s="97">
        <f t="shared" si="6"/>
        <v>0</v>
      </c>
    </row>
    <row r="48" spans="1:8" outlineLevel="1" x14ac:dyDescent="0.25">
      <c r="A48" s="115">
        <f t="shared" ref="A48:A109" si="8">+A47+0.0001</f>
        <v>3.0102000000000002</v>
      </c>
      <c r="B48" s="86" t="s">
        <v>59</v>
      </c>
      <c r="C48" s="85" t="s">
        <v>19</v>
      </c>
      <c r="D48" s="87">
        <v>20</v>
      </c>
      <c r="E48" s="64"/>
      <c r="F48" s="64">
        <f t="shared" si="7"/>
        <v>0</v>
      </c>
      <c r="G48" s="64"/>
      <c r="H48" s="97">
        <f t="shared" si="6"/>
        <v>0</v>
      </c>
    </row>
    <row r="49" spans="1:8" outlineLevel="1" x14ac:dyDescent="0.25">
      <c r="A49" s="115">
        <f t="shared" si="8"/>
        <v>3.0103000000000004</v>
      </c>
      <c r="B49" s="86" t="s">
        <v>60</v>
      </c>
      <c r="C49" s="85" t="s">
        <v>19</v>
      </c>
      <c r="D49" s="87">
        <v>15</v>
      </c>
      <c r="E49" s="64"/>
      <c r="F49" s="64">
        <f t="shared" si="7"/>
        <v>0</v>
      </c>
      <c r="G49" s="64"/>
      <c r="H49" s="97">
        <f t="shared" si="6"/>
        <v>0</v>
      </c>
    </row>
    <row r="50" spans="1:8" outlineLevel="1" x14ac:dyDescent="0.25">
      <c r="A50" s="115">
        <f t="shared" si="8"/>
        <v>3.0104000000000006</v>
      </c>
      <c r="B50" s="86" t="s">
        <v>61</v>
      </c>
      <c r="C50" s="85" t="s">
        <v>23</v>
      </c>
      <c r="D50" s="87">
        <v>1</v>
      </c>
      <c r="E50" s="64"/>
      <c r="F50" s="64">
        <f>E50*D50</f>
        <v>0</v>
      </c>
      <c r="G50" s="64"/>
      <c r="H50" s="97">
        <f t="shared" si="6"/>
        <v>0</v>
      </c>
    </row>
    <row r="51" spans="1:8" outlineLevel="1" x14ac:dyDescent="0.25">
      <c r="A51" s="115">
        <f t="shared" si="8"/>
        <v>3.0105000000000008</v>
      </c>
      <c r="B51" s="86" t="s">
        <v>62</v>
      </c>
      <c r="C51" s="85" t="s">
        <v>32</v>
      </c>
      <c r="D51" s="87">
        <v>2335</v>
      </c>
      <c r="E51" s="64"/>
      <c r="F51" s="64">
        <f t="shared" si="7"/>
        <v>0</v>
      </c>
      <c r="G51" s="64"/>
      <c r="H51" s="97">
        <f t="shared" si="6"/>
        <v>0</v>
      </c>
    </row>
    <row r="52" spans="1:8" outlineLevel="1" x14ac:dyDescent="0.25">
      <c r="A52" s="115">
        <f t="shared" si="8"/>
        <v>3.0106000000000011</v>
      </c>
      <c r="B52" s="86" t="s">
        <v>63</v>
      </c>
      <c r="C52" s="85" t="s">
        <v>32</v>
      </c>
      <c r="D52" s="87">
        <v>350.25</v>
      </c>
      <c r="E52" s="64"/>
      <c r="F52" s="64">
        <f t="shared" si="7"/>
        <v>0</v>
      </c>
      <c r="G52" s="64"/>
      <c r="H52" s="97">
        <f t="shared" si="6"/>
        <v>0</v>
      </c>
    </row>
    <row r="53" spans="1:8" outlineLevel="1" x14ac:dyDescent="0.25">
      <c r="A53" s="115">
        <f t="shared" si="8"/>
        <v>3.0107000000000013</v>
      </c>
      <c r="B53" s="86" t="s">
        <v>64</v>
      </c>
      <c r="C53" s="85" t="s">
        <v>32</v>
      </c>
      <c r="D53" s="87">
        <v>1004.05</v>
      </c>
      <c r="E53" s="64"/>
      <c r="F53" s="64">
        <f t="shared" si="7"/>
        <v>0</v>
      </c>
      <c r="G53" s="64"/>
      <c r="H53" s="97">
        <f t="shared" si="6"/>
        <v>0</v>
      </c>
    </row>
    <row r="54" spans="1:8" outlineLevel="1" x14ac:dyDescent="0.25">
      <c r="A54" s="115">
        <f t="shared" si="8"/>
        <v>3.0108000000000015</v>
      </c>
      <c r="B54" s="86" t="s">
        <v>65</v>
      </c>
      <c r="C54" s="85" t="s">
        <v>15</v>
      </c>
      <c r="D54" s="87">
        <v>326.89999999999998</v>
      </c>
      <c r="E54" s="64"/>
      <c r="F54" s="64">
        <f t="shared" si="7"/>
        <v>0</v>
      </c>
      <c r="G54" s="64"/>
      <c r="H54" s="97">
        <f t="shared" si="6"/>
        <v>0</v>
      </c>
    </row>
    <row r="55" spans="1:8" outlineLevel="1" x14ac:dyDescent="0.25">
      <c r="A55" s="115">
        <f t="shared" si="8"/>
        <v>3.0109000000000017</v>
      </c>
      <c r="B55" s="86" t="s">
        <v>66</v>
      </c>
      <c r="C55" s="85" t="s">
        <v>32</v>
      </c>
      <c r="D55" s="87">
        <v>130.76</v>
      </c>
      <c r="E55" s="64"/>
      <c r="F55" s="64">
        <f t="shared" si="7"/>
        <v>0</v>
      </c>
      <c r="G55" s="64"/>
      <c r="H55" s="97">
        <f t="shared" si="6"/>
        <v>0</v>
      </c>
    </row>
    <row r="56" spans="1:8" outlineLevel="1" x14ac:dyDescent="0.25">
      <c r="A56" s="115">
        <f t="shared" si="8"/>
        <v>3.0110000000000019</v>
      </c>
      <c r="B56" s="86" t="s">
        <v>67</v>
      </c>
      <c r="C56" s="85" t="s">
        <v>15</v>
      </c>
      <c r="D56" s="87">
        <v>1120.8</v>
      </c>
      <c r="E56" s="64"/>
      <c r="F56" s="64">
        <f t="shared" si="7"/>
        <v>0</v>
      </c>
      <c r="G56" s="64"/>
      <c r="H56" s="97">
        <f t="shared" si="6"/>
        <v>0</v>
      </c>
    </row>
    <row r="57" spans="1:8" outlineLevel="1" x14ac:dyDescent="0.25">
      <c r="A57" s="115">
        <f t="shared" si="8"/>
        <v>3.0111000000000021</v>
      </c>
      <c r="B57" s="86" t="s">
        <v>68</v>
      </c>
      <c r="C57" s="85" t="s">
        <v>19</v>
      </c>
      <c r="D57" s="87">
        <v>34</v>
      </c>
      <c r="E57" s="64"/>
      <c r="F57" s="64">
        <f>E57*D57</f>
        <v>0</v>
      </c>
      <c r="G57" s="64"/>
      <c r="H57" s="97">
        <f t="shared" si="6"/>
        <v>0</v>
      </c>
    </row>
    <row r="58" spans="1:8" ht="15.6" x14ac:dyDescent="0.25">
      <c r="A58" s="137">
        <f>+A46+0.01</f>
        <v>3.0199999999999996</v>
      </c>
      <c r="B58" s="88" t="s">
        <v>69</v>
      </c>
      <c r="C58" s="89"/>
      <c r="D58" s="90"/>
      <c r="E58" s="91"/>
      <c r="F58" s="92">
        <f>+F59+F66+F73+F80+F88+F96+F104+F113+F120+F128</f>
        <v>0</v>
      </c>
      <c r="G58" s="92"/>
      <c r="H58" s="104">
        <f>+H59+H66+H73+H80+H88+H96+H104+H113+H120+H128</f>
        <v>0</v>
      </c>
    </row>
    <row r="59" spans="1:8" ht="15.6" outlineLevel="1" x14ac:dyDescent="0.25">
      <c r="A59" s="137"/>
      <c r="B59" s="143" t="s">
        <v>70</v>
      </c>
      <c r="C59" s="144"/>
      <c r="D59" s="145"/>
      <c r="E59" s="146"/>
      <c r="F59" s="147">
        <f>+SUM(F60:F65)</f>
        <v>0</v>
      </c>
      <c r="G59" s="147"/>
      <c r="H59" s="148">
        <f>+SUM(H60:H65)</f>
        <v>0</v>
      </c>
    </row>
    <row r="60" spans="1:8" outlineLevel="1" x14ac:dyDescent="0.25">
      <c r="A60" s="115">
        <f>+A58+0.0001</f>
        <v>3.0200999999999998</v>
      </c>
      <c r="B60" s="86" t="s">
        <v>62</v>
      </c>
      <c r="C60" s="85" t="s">
        <v>32</v>
      </c>
      <c r="D60" s="87">
        <v>440</v>
      </c>
      <c r="E60" s="64"/>
      <c r="F60" s="64">
        <f>E60*D60</f>
        <v>0</v>
      </c>
      <c r="G60" s="64"/>
      <c r="H60" s="97">
        <f>G60*D60</f>
        <v>0</v>
      </c>
    </row>
    <row r="61" spans="1:8" outlineLevel="1" x14ac:dyDescent="0.25">
      <c r="A61" s="115">
        <f t="shared" si="8"/>
        <v>3.0202</v>
      </c>
      <c r="B61" s="86" t="s">
        <v>63</v>
      </c>
      <c r="C61" s="85" t="s">
        <v>32</v>
      </c>
      <c r="D61" s="87">
        <v>88</v>
      </c>
      <c r="E61" s="64"/>
      <c r="F61" s="64">
        <f>E61*D61</f>
        <v>0</v>
      </c>
      <c r="G61" s="64"/>
      <c r="H61" s="97">
        <f>G61*D61</f>
        <v>0</v>
      </c>
    </row>
    <row r="62" spans="1:8" outlineLevel="1" x14ac:dyDescent="0.25">
      <c r="A62" s="115">
        <f t="shared" si="8"/>
        <v>3.0203000000000002</v>
      </c>
      <c r="B62" s="86" t="s">
        <v>71</v>
      </c>
      <c r="C62" s="85" t="s">
        <v>32</v>
      </c>
      <c r="D62" s="87">
        <v>44</v>
      </c>
      <c r="E62" s="64"/>
      <c r="F62" s="64">
        <f t="shared" ref="F62:F63" si="9">E62*D62</f>
        <v>0</v>
      </c>
      <c r="G62" s="64"/>
      <c r="H62" s="97">
        <f t="shared" ref="H62:H63" si="10">G62*D62</f>
        <v>0</v>
      </c>
    </row>
    <row r="63" spans="1:8" outlineLevel="1" x14ac:dyDescent="0.25">
      <c r="A63" s="115">
        <f t="shared" si="8"/>
        <v>3.0204000000000004</v>
      </c>
      <c r="B63" s="86" t="s">
        <v>65</v>
      </c>
      <c r="C63" s="85" t="s">
        <v>32</v>
      </c>
      <c r="D63" s="87">
        <v>37</v>
      </c>
      <c r="E63" s="64"/>
      <c r="F63" s="64">
        <f t="shared" si="9"/>
        <v>0</v>
      </c>
      <c r="G63" s="64"/>
      <c r="H63" s="97">
        <f t="shared" si="10"/>
        <v>0</v>
      </c>
    </row>
    <row r="64" spans="1:8" outlineLevel="1" x14ac:dyDescent="0.25">
      <c r="A64" s="115">
        <f t="shared" si="8"/>
        <v>3.0205000000000006</v>
      </c>
      <c r="B64" s="86" t="s">
        <v>72</v>
      </c>
      <c r="C64" s="85" t="s">
        <v>32</v>
      </c>
      <c r="D64" s="87">
        <v>56.82</v>
      </c>
      <c r="E64" s="64"/>
      <c r="F64" s="64">
        <f t="shared" ref="F64:F82" si="11">E64*D64</f>
        <v>0</v>
      </c>
      <c r="G64" s="64"/>
      <c r="H64" s="97">
        <f t="shared" ref="H64:H85" si="12">G64*D64</f>
        <v>0</v>
      </c>
    </row>
    <row r="65" spans="1:8" outlineLevel="1" x14ac:dyDescent="0.25">
      <c r="A65" s="115">
        <f t="shared" si="8"/>
        <v>3.0206000000000008</v>
      </c>
      <c r="B65" s="86" t="s">
        <v>73</v>
      </c>
      <c r="C65" s="85" t="s">
        <v>32</v>
      </c>
      <c r="D65" s="87">
        <v>6.2</v>
      </c>
      <c r="E65" s="64"/>
      <c r="F65" s="64">
        <f t="shared" si="11"/>
        <v>0</v>
      </c>
      <c r="G65" s="64"/>
      <c r="H65" s="97">
        <f t="shared" si="12"/>
        <v>0</v>
      </c>
    </row>
    <row r="66" spans="1:8" ht="15.6" outlineLevel="1" x14ac:dyDescent="0.25">
      <c r="A66" s="137"/>
      <c r="B66" s="143" t="s">
        <v>74</v>
      </c>
      <c r="C66" s="144"/>
      <c r="D66" s="145"/>
      <c r="E66" s="146"/>
      <c r="F66" s="147">
        <f>+SUM(F67:F72)</f>
        <v>0</v>
      </c>
      <c r="G66" s="147"/>
      <c r="H66" s="148">
        <f>+SUM(H67:H72)</f>
        <v>0</v>
      </c>
    </row>
    <row r="67" spans="1:8" outlineLevel="1" x14ac:dyDescent="0.25">
      <c r="A67" s="115">
        <f>+A65+0.0001</f>
        <v>3.0207000000000011</v>
      </c>
      <c r="B67" s="86" t="s">
        <v>62</v>
      </c>
      <c r="C67" s="85" t="s">
        <v>32</v>
      </c>
      <c r="D67" s="87">
        <v>180</v>
      </c>
      <c r="E67" s="64"/>
      <c r="F67" s="64">
        <f t="shared" si="11"/>
        <v>0</v>
      </c>
      <c r="G67" s="64"/>
      <c r="H67" s="97">
        <f t="shared" si="12"/>
        <v>0</v>
      </c>
    </row>
    <row r="68" spans="1:8" outlineLevel="1" x14ac:dyDescent="0.25">
      <c r="A68" s="115">
        <f t="shared" si="8"/>
        <v>3.0208000000000013</v>
      </c>
      <c r="B68" s="86" t="s">
        <v>63</v>
      </c>
      <c r="C68" s="85" t="s">
        <v>32</v>
      </c>
      <c r="D68" s="87">
        <v>36</v>
      </c>
      <c r="E68" s="64"/>
      <c r="F68" s="64">
        <f t="shared" si="11"/>
        <v>0</v>
      </c>
      <c r="G68" s="64"/>
      <c r="H68" s="97">
        <f t="shared" si="12"/>
        <v>0</v>
      </c>
    </row>
    <row r="69" spans="1:8" outlineLevel="1" x14ac:dyDescent="0.25">
      <c r="A69" s="115">
        <f t="shared" si="8"/>
        <v>3.0209000000000015</v>
      </c>
      <c r="B69" s="86" t="s">
        <v>71</v>
      </c>
      <c r="C69" s="85" t="s">
        <v>32</v>
      </c>
      <c r="D69" s="87">
        <v>16</v>
      </c>
      <c r="E69" s="64"/>
      <c r="F69" s="64">
        <f t="shared" si="11"/>
        <v>0</v>
      </c>
      <c r="G69" s="64"/>
      <c r="H69" s="97">
        <f t="shared" si="12"/>
        <v>0</v>
      </c>
    </row>
    <row r="70" spans="1:8" outlineLevel="1" x14ac:dyDescent="0.25">
      <c r="A70" s="115">
        <f t="shared" si="8"/>
        <v>3.0210000000000017</v>
      </c>
      <c r="B70" s="86" t="s">
        <v>65</v>
      </c>
      <c r="C70" s="85" t="s">
        <v>32</v>
      </c>
      <c r="D70" s="87">
        <v>14</v>
      </c>
      <c r="E70" s="64"/>
      <c r="F70" s="64">
        <f t="shared" si="11"/>
        <v>0</v>
      </c>
      <c r="G70" s="64"/>
      <c r="H70" s="97">
        <f t="shared" si="12"/>
        <v>0</v>
      </c>
    </row>
    <row r="71" spans="1:8" outlineLevel="1" x14ac:dyDescent="0.25">
      <c r="A71" s="115">
        <f t="shared" si="8"/>
        <v>3.0211000000000019</v>
      </c>
      <c r="B71" s="86" t="s">
        <v>75</v>
      </c>
      <c r="C71" s="85" t="s">
        <v>32</v>
      </c>
      <c r="D71" s="87">
        <v>21.2</v>
      </c>
      <c r="E71" s="64"/>
      <c r="F71" s="64">
        <f t="shared" si="11"/>
        <v>0</v>
      </c>
      <c r="G71" s="64"/>
      <c r="H71" s="97">
        <f t="shared" si="12"/>
        <v>0</v>
      </c>
    </row>
    <row r="72" spans="1:8" outlineLevel="1" x14ac:dyDescent="0.25">
      <c r="A72" s="115">
        <f t="shared" si="8"/>
        <v>3.0212000000000021</v>
      </c>
      <c r="B72" s="86" t="s">
        <v>73</v>
      </c>
      <c r="C72" s="85" t="s">
        <v>32</v>
      </c>
      <c r="D72" s="87">
        <v>6.2</v>
      </c>
      <c r="E72" s="64"/>
      <c r="F72" s="64">
        <f t="shared" si="11"/>
        <v>0</v>
      </c>
      <c r="G72" s="64"/>
      <c r="H72" s="97">
        <f t="shared" si="12"/>
        <v>0</v>
      </c>
    </row>
    <row r="73" spans="1:8" ht="15.6" outlineLevel="1" x14ac:dyDescent="0.25">
      <c r="A73" s="137"/>
      <c r="B73" s="143" t="s">
        <v>76</v>
      </c>
      <c r="C73" s="144"/>
      <c r="D73" s="145"/>
      <c r="E73" s="146"/>
      <c r="F73" s="147">
        <f>+SUM(F74:F79)</f>
        <v>0</v>
      </c>
      <c r="G73" s="147"/>
      <c r="H73" s="148">
        <f>+SUM(H74:H79)</f>
        <v>0</v>
      </c>
    </row>
    <row r="74" spans="1:8" outlineLevel="1" x14ac:dyDescent="0.25">
      <c r="A74" s="115">
        <f>+A72+0.0001</f>
        <v>3.0213000000000023</v>
      </c>
      <c r="B74" s="86" t="s">
        <v>77</v>
      </c>
      <c r="C74" s="85" t="s">
        <v>15</v>
      </c>
      <c r="D74" s="87">
        <v>37</v>
      </c>
      <c r="E74" s="64"/>
      <c r="F74" s="64">
        <f t="shared" si="11"/>
        <v>0</v>
      </c>
      <c r="G74" s="64"/>
      <c r="H74" s="97">
        <f t="shared" si="12"/>
        <v>0</v>
      </c>
    </row>
    <row r="75" spans="1:8" outlineLevel="1" x14ac:dyDescent="0.25">
      <c r="A75" s="115">
        <f t="shared" si="8"/>
        <v>3.0214000000000025</v>
      </c>
      <c r="B75" s="86" t="s">
        <v>63</v>
      </c>
      <c r="C75" s="85" t="s">
        <v>32</v>
      </c>
      <c r="D75" s="87">
        <v>292</v>
      </c>
      <c r="E75" s="64"/>
      <c r="F75" s="64">
        <f t="shared" si="11"/>
        <v>0</v>
      </c>
      <c r="G75" s="64"/>
      <c r="H75" s="97">
        <f t="shared" si="12"/>
        <v>0</v>
      </c>
    </row>
    <row r="76" spans="1:8" outlineLevel="1" x14ac:dyDescent="0.25">
      <c r="A76" s="115">
        <f t="shared" si="8"/>
        <v>3.0215000000000027</v>
      </c>
      <c r="B76" s="86" t="s">
        <v>71</v>
      </c>
      <c r="C76" s="85" t="s">
        <v>32</v>
      </c>
      <c r="D76" s="87">
        <v>30</v>
      </c>
      <c r="E76" s="64"/>
      <c r="F76" s="64">
        <f t="shared" si="11"/>
        <v>0</v>
      </c>
      <c r="G76" s="64"/>
      <c r="H76" s="97">
        <f t="shared" si="12"/>
        <v>0</v>
      </c>
    </row>
    <row r="77" spans="1:8" outlineLevel="1" x14ac:dyDescent="0.25">
      <c r="A77" s="115">
        <f t="shared" si="8"/>
        <v>3.021600000000003</v>
      </c>
      <c r="B77" s="86" t="s">
        <v>65</v>
      </c>
      <c r="C77" s="85" t="s">
        <v>32</v>
      </c>
      <c r="D77" s="87">
        <v>25</v>
      </c>
      <c r="E77" s="64"/>
      <c r="F77" s="64">
        <f t="shared" si="11"/>
        <v>0</v>
      </c>
      <c r="G77" s="64"/>
      <c r="H77" s="97">
        <f t="shared" si="12"/>
        <v>0</v>
      </c>
    </row>
    <row r="78" spans="1:8" outlineLevel="1" x14ac:dyDescent="0.25">
      <c r="A78" s="115">
        <f t="shared" si="8"/>
        <v>3.0217000000000032</v>
      </c>
      <c r="B78" s="86" t="s">
        <v>78</v>
      </c>
      <c r="C78" s="85" t="s">
        <v>32</v>
      </c>
      <c r="D78" s="87">
        <v>39.6</v>
      </c>
      <c r="E78" s="64"/>
      <c r="F78" s="64">
        <f t="shared" si="11"/>
        <v>0</v>
      </c>
      <c r="G78" s="64"/>
      <c r="H78" s="97">
        <f t="shared" si="12"/>
        <v>0</v>
      </c>
    </row>
    <row r="79" spans="1:8" outlineLevel="1" x14ac:dyDescent="0.25">
      <c r="A79" s="115">
        <f t="shared" si="8"/>
        <v>3.0218000000000034</v>
      </c>
      <c r="B79" s="86" t="s">
        <v>73</v>
      </c>
      <c r="C79" s="85" t="s">
        <v>32</v>
      </c>
      <c r="D79" s="87">
        <v>6.2</v>
      </c>
      <c r="E79" s="64"/>
      <c r="F79" s="64">
        <f t="shared" si="11"/>
        <v>0</v>
      </c>
      <c r="G79" s="64"/>
      <c r="H79" s="97">
        <f t="shared" si="12"/>
        <v>0</v>
      </c>
    </row>
    <row r="80" spans="1:8" ht="15.6" outlineLevel="1" x14ac:dyDescent="0.25">
      <c r="A80" s="137"/>
      <c r="B80" s="143" t="s">
        <v>79</v>
      </c>
      <c r="C80" s="144"/>
      <c r="D80" s="145"/>
      <c r="E80" s="146"/>
      <c r="F80" s="147">
        <f>+SUM(F81:F87)</f>
        <v>0</v>
      </c>
      <c r="G80" s="147"/>
      <c r="H80" s="148">
        <f>+SUM(H81:H87)</f>
        <v>0</v>
      </c>
    </row>
    <row r="81" spans="1:8" outlineLevel="1" x14ac:dyDescent="0.25">
      <c r="A81" s="115">
        <f>+A79+0.0001</f>
        <v>3.0219000000000036</v>
      </c>
      <c r="B81" s="86" t="s">
        <v>80</v>
      </c>
      <c r="C81" s="85" t="s">
        <v>15</v>
      </c>
      <c r="D81" s="87">
        <v>151.19999999999999</v>
      </c>
      <c r="E81" s="64"/>
      <c r="F81" s="64">
        <f t="shared" si="11"/>
        <v>0</v>
      </c>
      <c r="G81" s="64"/>
      <c r="H81" s="97">
        <f t="shared" si="12"/>
        <v>0</v>
      </c>
    </row>
    <row r="82" spans="1:8" outlineLevel="1" x14ac:dyDescent="0.25">
      <c r="A82" s="115">
        <f t="shared" si="8"/>
        <v>3.0220000000000038</v>
      </c>
      <c r="B82" s="86" t="s">
        <v>63</v>
      </c>
      <c r="C82" s="85" t="s">
        <v>32</v>
      </c>
      <c r="D82" s="87">
        <v>403</v>
      </c>
      <c r="E82" s="64"/>
      <c r="F82" s="64">
        <f t="shared" si="11"/>
        <v>0</v>
      </c>
      <c r="G82" s="64"/>
      <c r="H82" s="97">
        <f t="shared" si="12"/>
        <v>0</v>
      </c>
    </row>
    <row r="83" spans="1:8" outlineLevel="1" x14ac:dyDescent="0.25">
      <c r="A83" s="115">
        <f t="shared" si="8"/>
        <v>3.022100000000004</v>
      </c>
      <c r="B83" s="86" t="s">
        <v>71</v>
      </c>
      <c r="C83" s="85" t="s">
        <v>32</v>
      </c>
      <c r="D83" s="87">
        <v>17</v>
      </c>
      <c r="E83" s="64"/>
      <c r="F83" s="64">
        <f>E83*D83</f>
        <v>0</v>
      </c>
      <c r="G83" s="64"/>
      <c r="H83" s="97">
        <f t="shared" si="12"/>
        <v>0</v>
      </c>
    </row>
    <row r="84" spans="1:8" outlineLevel="1" x14ac:dyDescent="0.25">
      <c r="A84" s="115">
        <f t="shared" si="8"/>
        <v>3.0222000000000042</v>
      </c>
      <c r="B84" s="86" t="s">
        <v>65</v>
      </c>
      <c r="C84" s="85" t="s">
        <v>32</v>
      </c>
      <c r="D84" s="87">
        <v>14</v>
      </c>
      <c r="E84" s="64"/>
      <c r="F84" s="64">
        <f t="shared" ref="F84:F86" si="13">E84*D84</f>
        <v>0</v>
      </c>
      <c r="G84" s="64"/>
      <c r="H84" s="97">
        <f t="shared" si="12"/>
        <v>0</v>
      </c>
    </row>
    <row r="85" spans="1:8" outlineLevel="1" x14ac:dyDescent="0.25">
      <c r="A85" s="115">
        <f t="shared" si="8"/>
        <v>3.0223000000000044</v>
      </c>
      <c r="B85" s="86" t="s">
        <v>81</v>
      </c>
      <c r="C85" s="85" t="s">
        <v>32</v>
      </c>
      <c r="D85" s="87">
        <v>59.4</v>
      </c>
      <c r="E85" s="64"/>
      <c r="F85" s="64">
        <f t="shared" si="13"/>
        <v>0</v>
      </c>
      <c r="G85" s="64"/>
      <c r="H85" s="97">
        <f t="shared" si="12"/>
        <v>0</v>
      </c>
    </row>
    <row r="86" spans="1:8" outlineLevel="1" x14ac:dyDescent="0.25">
      <c r="A86" s="115">
        <f t="shared" si="8"/>
        <v>3.0224000000000046</v>
      </c>
      <c r="B86" s="86" t="s">
        <v>73</v>
      </c>
      <c r="C86" s="85" t="s">
        <v>32</v>
      </c>
      <c r="D86" s="87">
        <v>6.2</v>
      </c>
      <c r="E86" s="64"/>
      <c r="F86" s="64">
        <f t="shared" si="13"/>
        <v>0</v>
      </c>
      <c r="G86" s="64"/>
      <c r="H86" s="97">
        <f t="shared" ref="H86:H95" si="14">G86*D86</f>
        <v>0</v>
      </c>
    </row>
    <row r="87" spans="1:8" outlineLevel="1" x14ac:dyDescent="0.25">
      <c r="A87" s="115">
        <f t="shared" si="8"/>
        <v>3.0225000000000048</v>
      </c>
      <c r="B87" s="86" t="s">
        <v>82</v>
      </c>
      <c r="C87" s="85" t="s">
        <v>15</v>
      </c>
      <c r="D87" s="87">
        <v>70.2</v>
      </c>
      <c r="E87" s="64"/>
      <c r="F87" s="64">
        <f t="shared" ref="F87:F95" si="15">E87*D87</f>
        <v>0</v>
      </c>
      <c r="G87" s="64"/>
      <c r="H87" s="97">
        <f t="shared" si="14"/>
        <v>0</v>
      </c>
    </row>
    <row r="88" spans="1:8" ht="15.6" outlineLevel="1" x14ac:dyDescent="0.25">
      <c r="A88" s="137"/>
      <c r="B88" s="143" t="s">
        <v>83</v>
      </c>
      <c r="C88" s="144"/>
      <c r="D88" s="145"/>
      <c r="E88" s="146"/>
      <c r="F88" s="147">
        <f>+SUM(F89:F95)</f>
        <v>0</v>
      </c>
      <c r="G88" s="147"/>
      <c r="H88" s="148">
        <f>+SUM(H89:H95)</f>
        <v>0</v>
      </c>
    </row>
    <row r="89" spans="1:8" outlineLevel="1" x14ac:dyDescent="0.25">
      <c r="A89" s="115">
        <f>+A87+0.0001</f>
        <v>3.0226000000000051</v>
      </c>
      <c r="B89" s="86" t="s">
        <v>84</v>
      </c>
      <c r="C89" s="85" t="s">
        <v>15</v>
      </c>
      <c r="D89" s="87">
        <v>120</v>
      </c>
      <c r="E89" s="64"/>
      <c r="F89" s="64">
        <f t="shared" si="15"/>
        <v>0</v>
      </c>
      <c r="G89" s="64"/>
      <c r="H89" s="97">
        <f t="shared" si="14"/>
        <v>0</v>
      </c>
    </row>
    <row r="90" spans="1:8" outlineLevel="1" x14ac:dyDescent="0.25">
      <c r="A90" s="115">
        <f t="shared" si="8"/>
        <v>3.0227000000000053</v>
      </c>
      <c r="B90" s="86" t="s">
        <v>63</v>
      </c>
      <c r="C90" s="85" t="s">
        <v>32</v>
      </c>
      <c r="D90" s="87">
        <v>248</v>
      </c>
      <c r="E90" s="64"/>
      <c r="F90" s="64">
        <f t="shared" si="15"/>
        <v>0</v>
      </c>
      <c r="G90" s="64"/>
      <c r="H90" s="97">
        <f t="shared" si="14"/>
        <v>0</v>
      </c>
    </row>
    <row r="91" spans="1:8" outlineLevel="1" x14ac:dyDescent="0.25">
      <c r="A91" s="115">
        <f t="shared" si="8"/>
        <v>3.0228000000000055</v>
      </c>
      <c r="B91" s="86" t="s">
        <v>71</v>
      </c>
      <c r="C91" s="85" t="s">
        <v>32</v>
      </c>
      <c r="D91" s="87">
        <v>39</v>
      </c>
      <c r="E91" s="64"/>
      <c r="F91" s="64">
        <f t="shared" si="15"/>
        <v>0</v>
      </c>
      <c r="G91" s="64"/>
      <c r="H91" s="97">
        <f t="shared" si="14"/>
        <v>0</v>
      </c>
    </row>
    <row r="92" spans="1:8" outlineLevel="1" x14ac:dyDescent="0.25">
      <c r="A92" s="115">
        <f t="shared" si="8"/>
        <v>3.0229000000000057</v>
      </c>
      <c r="B92" s="86" t="s">
        <v>65</v>
      </c>
      <c r="C92" s="85" t="s">
        <v>32</v>
      </c>
      <c r="D92" s="87">
        <v>32</v>
      </c>
      <c r="E92" s="64"/>
      <c r="F92" s="64">
        <f t="shared" si="15"/>
        <v>0</v>
      </c>
      <c r="G92" s="64"/>
      <c r="H92" s="97">
        <f t="shared" si="14"/>
        <v>0</v>
      </c>
    </row>
    <row r="93" spans="1:8" outlineLevel="1" x14ac:dyDescent="0.25">
      <c r="A93" s="115">
        <f t="shared" si="8"/>
        <v>3.0230000000000059</v>
      </c>
      <c r="B93" s="86" t="s">
        <v>85</v>
      </c>
      <c r="C93" s="85" t="s">
        <v>32</v>
      </c>
      <c r="D93" s="87">
        <v>29.9</v>
      </c>
      <c r="E93" s="64"/>
      <c r="F93" s="64">
        <f t="shared" si="15"/>
        <v>0</v>
      </c>
      <c r="G93" s="64"/>
      <c r="H93" s="97">
        <f t="shared" si="14"/>
        <v>0</v>
      </c>
    </row>
    <row r="94" spans="1:8" outlineLevel="1" x14ac:dyDescent="0.25">
      <c r="A94" s="115">
        <f t="shared" si="8"/>
        <v>3.0231000000000061</v>
      </c>
      <c r="B94" s="86" t="s">
        <v>73</v>
      </c>
      <c r="C94" s="85" t="s">
        <v>32</v>
      </c>
      <c r="D94" s="87">
        <v>5.4</v>
      </c>
      <c r="E94" s="64"/>
      <c r="F94" s="64">
        <f t="shared" si="15"/>
        <v>0</v>
      </c>
      <c r="G94" s="64"/>
      <c r="H94" s="97">
        <f t="shared" si="14"/>
        <v>0</v>
      </c>
    </row>
    <row r="95" spans="1:8" outlineLevel="1" x14ac:dyDescent="0.25">
      <c r="A95" s="115">
        <f t="shared" si="8"/>
        <v>3.0232000000000063</v>
      </c>
      <c r="B95" s="86" t="s">
        <v>82</v>
      </c>
      <c r="C95" s="85" t="s">
        <v>32</v>
      </c>
      <c r="D95" s="87">
        <v>120</v>
      </c>
      <c r="E95" s="64"/>
      <c r="F95" s="64">
        <f t="shared" si="15"/>
        <v>0</v>
      </c>
      <c r="G95" s="64"/>
      <c r="H95" s="97">
        <f t="shared" si="14"/>
        <v>0</v>
      </c>
    </row>
    <row r="96" spans="1:8" ht="15.6" outlineLevel="1" x14ac:dyDescent="0.25">
      <c r="A96" s="137"/>
      <c r="B96" s="143" t="s">
        <v>86</v>
      </c>
      <c r="C96" s="144"/>
      <c r="D96" s="145"/>
      <c r="E96" s="146"/>
      <c r="F96" s="147">
        <f>+SUM(F97:F103)</f>
        <v>0</v>
      </c>
      <c r="G96" s="147"/>
      <c r="H96" s="148">
        <f>+SUM(H97:H103)</f>
        <v>0</v>
      </c>
    </row>
    <row r="97" spans="1:8" outlineLevel="1" x14ac:dyDescent="0.25">
      <c r="A97" s="115">
        <f>+A95+0.0001</f>
        <v>3.0233000000000065</v>
      </c>
      <c r="B97" s="86" t="s">
        <v>87</v>
      </c>
      <c r="C97" s="85" t="s">
        <v>15</v>
      </c>
      <c r="D97" s="87">
        <v>96</v>
      </c>
      <c r="E97" s="64"/>
      <c r="F97" s="64">
        <f t="shared" ref="F97:F135" si="16">E97*D97</f>
        <v>0</v>
      </c>
      <c r="G97" s="64"/>
      <c r="H97" s="97">
        <f t="shared" ref="H97:H131" si="17">G97*D97</f>
        <v>0</v>
      </c>
    </row>
    <row r="98" spans="1:8" outlineLevel="1" x14ac:dyDescent="0.25">
      <c r="A98" s="115">
        <f t="shared" si="8"/>
        <v>3.0234000000000067</v>
      </c>
      <c r="B98" s="86" t="s">
        <v>63</v>
      </c>
      <c r="C98" s="85" t="s">
        <v>32</v>
      </c>
      <c r="D98" s="87">
        <v>196</v>
      </c>
      <c r="E98" s="64"/>
      <c r="F98" s="64">
        <f t="shared" si="16"/>
        <v>0</v>
      </c>
      <c r="G98" s="64"/>
      <c r="H98" s="97">
        <f t="shared" si="17"/>
        <v>0</v>
      </c>
    </row>
    <row r="99" spans="1:8" outlineLevel="1" x14ac:dyDescent="0.25">
      <c r="A99" s="115">
        <f t="shared" si="8"/>
        <v>3.023500000000007</v>
      </c>
      <c r="B99" s="86" t="s">
        <v>71</v>
      </c>
      <c r="C99" s="85" t="s">
        <v>32</v>
      </c>
      <c r="D99" s="87">
        <v>22</v>
      </c>
      <c r="E99" s="64"/>
      <c r="F99" s="64">
        <f t="shared" si="16"/>
        <v>0</v>
      </c>
      <c r="G99" s="64"/>
      <c r="H99" s="97">
        <f t="shared" si="17"/>
        <v>0</v>
      </c>
    </row>
    <row r="100" spans="1:8" outlineLevel="1" x14ac:dyDescent="0.25">
      <c r="A100" s="115">
        <f t="shared" si="8"/>
        <v>3.0236000000000072</v>
      </c>
      <c r="B100" s="86" t="s">
        <v>65</v>
      </c>
      <c r="C100" s="85" t="s">
        <v>32</v>
      </c>
      <c r="D100" s="87">
        <v>18</v>
      </c>
      <c r="E100" s="64"/>
      <c r="F100" s="64">
        <f t="shared" si="16"/>
        <v>0</v>
      </c>
      <c r="G100" s="64"/>
      <c r="H100" s="97">
        <f t="shared" si="17"/>
        <v>0</v>
      </c>
    </row>
    <row r="101" spans="1:8" outlineLevel="1" x14ac:dyDescent="0.25">
      <c r="A101" s="115">
        <f t="shared" si="8"/>
        <v>3.0237000000000074</v>
      </c>
      <c r="B101" s="86" t="s">
        <v>88</v>
      </c>
      <c r="C101" s="85" t="s">
        <v>32</v>
      </c>
      <c r="D101" s="87">
        <v>15.2</v>
      </c>
      <c r="E101" s="64"/>
      <c r="F101" s="64">
        <f t="shared" si="16"/>
        <v>0</v>
      </c>
      <c r="G101" s="64"/>
      <c r="H101" s="97">
        <f t="shared" si="17"/>
        <v>0</v>
      </c>
    </row>
    <row r="102" spans="1:8" outlineLevel="1" x14ac:dyDescent="0.25">
      <c r="A102" s="115">
        <f t="shared" si="8"/>
        <v>3.0238000000000076</v>
      </c>
      <c r="B102" s="86" t="s">
        <v>73</v>
      </c>
      <c r="C102" s="85" t="s">
        <v>32</v>
      </c>
      <c r="D102" s="87">
        <v>6.2</v>
      </c>
      <c r="E102" s="64"/>
      <c r="F102" s="64">
        <f t="shared" si="16"/>
        <v>0</v>
      </c>
      <c r="G102" s="64"/>
      <c r="H102" s="97">
        <f t="shared" si="17"/>
        <v>0</v>
      </c>
    </row>
    <row r="103" spans="1:8" outlineLevel="1" x14ac:dyDescent="0.25">
      <c r="A103" s="115">
        <f t="shared" si="8"/>
        <v>3.0239000000000078</v>
      </c>
      <c r="B103" s="86" t="s">
        <v>82</v>
      </c>
      <c r="C103" s="85" t="s">
        <v>15</v>
      </c>
      <c r="D103" s="87"/>
      <c r="E103" s="64"/>
      <c r="F103" s="64">
        <f t="shared" si="16"/>
        <v>0</v>
      </c>
      <c r="G103" s="64"/>
      <c r="H103" s="97">
        <f t="shared" si="17"/>
        <v>0</v>
      </c>
    </row>
    <row r="104" spans="1:8" ht="15.6" outlineLevel="1" x14ac:dyDescent="0.25">
      <c r="A104" s="137"/>
      <c r="B104" s="143" t="s">
        <v>89</v>
      </c>
      <c r="C104" s="144"/>
      <c r="D104" s="145"/>
      <c r="E104" s="146"/>
      <c r="F104" s="147">
        <f>+SUM(F105:F112)</f>
        <v>0</v>
      </c>
      <c r="G104" s="147"/>
      <c r="H104" s="148">
        <f>+SUM(H105:H112)</f>
        <v>0</v>
      </c>
    </row>
    <row r="105" spans="1:8" outlineLevel="1" x14ac:dyDescent="0.25">
      <c r="A105" s="115">
        <f>+A103+0.0001</f>
        <v>3.024000000000008</v>
      </c>
      <c r="B105" s="86" t="s">
        <v>90</v>
      </c>
      <c r="C105" s="85" t="s">
        <v>15</v>
      </c>
      <c r="D105" s="87">
        <v>100</v>
      </c>
      <c r="E105" s="64"/>
      <c r="F105" s="64">
        <f t="shared" si="16"/>
        <v>0</v>
      </c>
      <c r="G105" s="64"/>
      <c r="H105" s="97">
        <f t="shared" si="17"/>
        <v>0</v>
      </c>
    </row>
    <row r="106" spans="1:8" outlineLevel="1" x14ac:dyDescent="0.25">
      <c r="A106" s="115">
        <f t="shared" si="8"/>
        <v>3.0241000000000082</v>
      </c>
      <c r="B106" s="86" t="s">
        <v>63</v>
      </c>
      <c r="C106" s="85" t="s">
        <v>32</v>
      </c>
      <c r="D106" s="87">
        <v>549</v>
      </c>
      <c r="E106" s="64"/>
      <c r="F106" s="64">
        <f t="shared" si="16"/>
        <v>0</v>
      </c>
      <c r="G106" s="64"/>
      <c r="H106" s="97">
        <f t="shared" si="17"/>
        <v>0</v>
      </c>
    </row>
    <row r="107" spans="1:8" outlineLevel="1" x14ac:dyDescent="0.25">
      <c r="A107" s="115">
        <f t="shared" si="8"/>
        <v>3.0242000000000084</v>
      </c>
      <c r="B107" s="86" t="s">
        <v>71</v>
      </c>
      <c r="C107" s="85" t="s">
        <v>32</v>
      </c>
      <c r="D107" s="87">
        <v>52</v>
      </c>
      <c r="E107" s="64"/>
      <c r="F107" s="64">
        <f t="shared" si="16"/>
        <v>0</v>
      </c>
      <c r="G107" s="64"/>
      <c r="H107" s="97">
        <f t="shared" si="17"/>
        <v>0</v>
      </c>
    </row>
    <row r="108" spans="1:8" outlineLevel="1" x14ac:dyDescent="0.25">
      <c r="A108" s="115">
        <f t="shared" si="8"/>
        <v>3.0243000000000086</v>
      </c>
      <c r="B108" s="86" t="s">
        <v>65</v>
      </c>
      <c r="C108" s="85" t="s">
        <v>32</v>
      </c>
      <c r="D108" s="87">
        <v>43</v>
      </c>
      <c r="E108" s="64"/>
      <c r="F108" s="64">
        <f t="shared" si="16"/>
        <v>0</v>
      </c>
      <c r="G108" s="64"/>
      <c r="H108" s="97">
        <f t="shared" si="17"/>
        <v>0</v>
      </c>
    </row>
    <row r="109" spans="1:8" outlineLevel="1" x14ac:dyDescent="0.25">
      <c r="A109" s="115">
        <f t="shared" si="8"/>
        <v>3.0244000000000089</v>
      </c>
      <c r="B109" s="86" t="s">
        <v>91</v>
      </c>
      <c r="C109" s="85" t="s">
        <v>32</v>
      </c>
      <c r="D109" s="87">
        <v>52.2</v>
      </c>
      <c r="E109" s="64"/>
      <c r="F109" s="64">
        <f t="shared" si="16"/>
        <v>0</v>
      </c>
      <c r="G109" s="64"/>
      <c r="H109" s="97">
        <f t="shared" si="17"/>
        <v>0</v>
      </c>
    </row>
    <row r="110" spans="1:8" outlineLevel="1" x14ac:dyDescent="0.25">
      <c r="A110" s="115">
        <f t="shared" ref="A110:A142" si="18">+A109+0.0001</f>
        <v>3.0245000000000091</v>
      </c>
      <c r="B110" s="86" t="s">
        <v>73</v>
      </c>
      <c r="C110" s="85" t="s">
        <v>32</v>
      </c>
      <c r="D110" s="87">
        <v>3.2</v>
      </c>
      <c r="E110" s="64"/>
      <c r="F110" s="64">
        <f t="shared" si="16"/>
        <v>0</v>
      </c>
      <c r="G110" s="64"/>
      <c r="H110" s="97">
        <f t="shared" si="17"/>
        <v>0</v>
      </c>
    </row>
    <row r="111" spans="1:8" outlineLevel="1" x14ac:dyDescent="0.25">
      <c r="A111" s="115">
        <f t="shared" si="18"/>
        <v>3.0246000000000093</v>
      </c>
      <c r="B111" s="86" t="s">
        <v>92</v>
      </c>
      <c r="C111" s="85" t="s">
        <v>29</v>
      </c>
      <c r="D111" s="87">
        <v>1</v>
      </c>
      <c r="E111" s="64"/>
      <c r="F111" s="64">
        <f t="shared" si="16"/>
        <v>0</v>
      </c>
      <c r="G111" s="64"/>
      <c r="H111" s="97">
        <f t="shared" si="17"/>
        <v>0</v>
      </c>
    </row>
    <row r="112" spans="1:8" outlineLevel="1" x14ac:dyDescent="0.25">
      <c r="A112" s="115">
        <f t="shared" si="18"/>
        <v>3.0247000000000095</v>
      </c>
      <c r="B112" s="86" t="s">
        <v>82</v>
      </c>
      <c r="C112" s="85" t="s">
        <v>15</v>
      </c>
      <c r="D112" s="87">
        <v>100</v>
      </c>
      <c r="E112" s="64"/>
      <c r="F112" s="64">
        <f t="shared" si="16"/>
        <v>0</v>
      </c>
      <c r="G112" s="64"/>
      <c r="H112" s="97">
        <f t="shared" si="17"/>
        <v>0</v>
      </c>
    </row>
    <row r="113" spans="1:8" ht="15.6" outlineLevel="1" x14ac:dyDescent="0.25">
      <c r="A113" s="137"/>
      <c r="B113" s="143" t="s">
        <v>93</v>
      </c>
      <c r="C113" s="144"/>
      <c r="D113" s="145"/>
      <c r="E113" s="146"/>
      <c r="F113" s="147">
        <f>+SUM(F114:F119)</f>
        <v>0</v>
      </c>
      <c r="G113" s="147"/>
      <c r="H113" s="148">
        <f>+SUM(H114:H119)</f>
        <v>0</v>
      </c>
    </row>
    <row r="114" spans="1:8" outlineLevel="1" x14ac:dyDescent="0.25">
      <c r="A114" s="115">
        <f>+A112+0.0001</f>
        <v>3.0248000000000097</v>
      </c>
      <c r="B114" s="86" t="s">
        <v>62</v>
      </c>
      <c r="C114" s="85" t="s">
        <v>32</v>
      </c>
      <c r="D114" s="87">
        <v>41</v>
      </c>
      <c r="E114" s="64"/>
      <c r="F114" s="64">
        <f t="shared" si="16"/>
        <v>0</v>
      </c>
      <c r="G114" s="64"/>
      <c r="H114" s="97">
        <f t="shared" si="17"/>
        <v>0</v>
      </c>
    </row>
    <row r="115" spans="1:8" outlineLevel="1" x14ac:dyDescent="0.25">
      <c r="A115" s="115">
        <f t="shared" si="18"/>
        <v>3.0249000000000099</v>
      </c>
      <c r="B115" s="86" t="s">
        <v>63</v>
      </c>
      <c r="C115" s="85" t="s">
        <v>32</v>
      </c>
      <c r="D115" s="87">
        <v>6.15</v>
      </c>
      <c r="E115" s="64"/>
      <c r="F115" s="64">
        <f t="shared" si="16"/>
        <v>0</v>
      </c>
      <c r="G115" s="64"/>
      <c r="H115" s="97">
        <f t="shared" si="17"/>
        <v>0</v>
      </c>
    </row>
    <row r="116" spans="1:8" outlineLevel="1" x14ac:dyDescent="0.25">
      <c r="A116" s="115">
        <f t="shared" si="18"/>
        <v>3.0250000000000101</v>
      </c>
      <c r="B116" s="86" t="s">
        <v>94</v>
      </c>
      <c r="C116" s="85" t="s">
        <v>17</v>
      </c>
      <c r="D116" s="87">
        <v>35.200000000000003</v>
      </c>
      <c r="E116" s="64"/>
      <c r="F116" s="64">
        <f t="shared" si="16"/>
        <v>0</v>
      </c>
      <c r="G116" s="64"/>
      <c r="H116" s="97">
        <f t="shared" si="17"/>
        <v>0</v>
      </c>
    </row>
    <row r="117" spans="1:8" outlineLevel="1" x14ac:dyDescent="0.25">
      <c r="A117" s="115">
        <f t="shared" si="18"/>
        <v>3.0251000000000103</v>
      </c>
      <c r="B117" s="86" t="s">
        <v>95</v>
      </c>
      <c r="C117" s="85" t="s">
        <v>17</v>
      </c>
      <c r="D117" s="87">
        <v>16.2</v>
      </c>
      <c r="E117" s="64"/>
      <c r="F117" s="64">
        <f t="shared" si="16"/>
        <v>0</v>
      </c>
      <c r="G117" s="64"/>
      <c r="H117" s="97">
        <f t="shared" si="17"/>
        <v>0</v>
      </c>
    </row>
    <row r="118" spans="1:8" outlineLevel="1" x14ac:dyDescent="0.25">
      <c r="A118" s="115">
        <f t="shared" si="18"/>
        <v>3.0252000000000105</v>
      </c>
      <c r="B118" s="86" t="s">
        <v>96</v>
      </c>
      <c r="C118" s="85" t="s">
        <v>97</v>
      </c>
      <c r="D118" s="87">
        <v>10</v>
      </c>
      <c r="E118" s="64"/>
      <c r="F118" s="64">
        <f t="shared" si="16"/>
        <v>0</v>
      </c>
      <c r="G118" s="64"/>
      <c r="H118" s="97">
        <f t="shared" si="17"/>
        <v>0</v>
      </c>
    </row>
    <row r="119" spans="1:8" outlineLevel="1" x14ac:dyDescent="0.25">
      <c r="A119" s="115">
        <f t="shared" si="18"/>
        <v>3.0253000000000108</v>
      </c>
      <c r="B119" s="86" t="s">
        <v>98</v>
      </c>
      <c r="C119" s="85" t="s">
        <v>97</v>
      </c>
      <c r="D119" s="87">
        <v>4</v>
      </c>
      <c r="E119" s="64"/>
      <c r="F119" s="64">
        <f t="shared" si="16"/>
        <v>0</v>
      </c>
      <c r="G119" s="64"/>
      <c r="H119" s="97">
        <f t="shared" si="17"/>
        <v>0</v>
      </c>
    </row>
    <row r="120" spans="1:8" ht="15.6" outlineLevel="1" x14ac:dyDescent="0.25">
      <c r="A120" s="137"/>
      <c r="B120" s="143" t="s">
        <v>99</v>
      </c>
      <c r="C120" s="144"/>
      <c r="D120" s="145"/>
      <c r="E120" s="146"/>
      <c r="F120" s="147">
        <f>+SUM(F121:F127)</f>
        <v>0</v>
      </c>
      <c r="G120" s="147"/>
      <c r="H120" s="148">
        <f>+SUM(H121:H127)</f>
        <v>0</v>
      </c>
    </row>
    <row r="121" spans="1:8" outlineLevel="1" x14ac:dyDescent="0.25">
      <c r="A121" s="115">
        <f>+A119+0.0001</f>
        <v>3.025400000000011</v>
      </c>
      <c r="B121" s="86" t="s">
        <v>100</v>
      </c>
      <c r="C121" s="85" t="s">
        <v>19</v>
      </c>
      <c r="D121" s="87">
        <v>10</v>
      </c>
      <c r="E121" s="64"/>
      <c r="F121" s="64">
        <f t="shared" si="16"/>
        <v>0</v>
      </c>
      <c r="G121" s="64"/>
      <c r="H121" s="97">
        <f t="shared" si="17"/>
        <v>0</v>
      </c>
    </row>
    <row r="122" spans="1:8" outlineLevel="1" x14ac:dyDescent="0.25">
      <c r="A122" s="115">
        <f t="shared" si="18"/>
        <v>3.0255000000000112</v>
      </c>
      <c r="B122" s="86" t="s">
        <v>101</v>
      </c>
      <c r="C122" s="85" t="s">
        <v>19</v>
      </c>
      <c r="D122" s="87">
        <v>5</v>
      </c>
      <c r="E122" s="64"/>
      <c r="F122" s="64">
        <f t="shared" si="16"/>
        <v>0</v>
      </c>
      <c r="G122" s="64"/>
      <c r="H122" s="97">
        <f t="shared" si="17"/>
        <v>0</v>
      </c>
    </row>
    <row r="123" spans="1:8" outlineLevel="1" x14ac:dyDescent="0.25">
      <c r="A123" s="115">
        <f t="shared" si="18"/>
        <v>3.0256000000000114</v>
      </c>
      <c r="B123" s="86" t="s">
        <v>102</v>
      </c>
      <c r="C123" s="85" t="s">
        <v>19</v>
      </c>
      <c r="D123" s="87">
        <v>2</v>
      </c>
      <c r="E123" s="64"/>
      <c r="F123" s="64">
        <f t="shared" si="16"/>
        <v>0</v>
      </c>
      <c r="G123" s="64"/>
      <c r="H123" s="97">
        <f t="shared" si="17"/>
        <v>0</v>
      </c>
    </row>
    <row r="124" spans="1:8" outlineLevel="1" x14ac:dyDescent="0.25">
      <c r="A124" s="115">
        <f t="shared" si="18"/>
        <v>3.0257000000000116</v>
      </c>
      <c r="B124" s="86" t="s">
        <v>103</v>
      </c>
      <c r="C124" s="85" t="s">
        <v>17</v>
      </c>
      <c r="D124" s="87">
        <v>107</v>
      </c>
      <c r="E124" s="64"/>
      <c r="F124" s="64">
        <f t="shared" si="16"/>
        <v>0</v>
      </c>
      <c r="G124" s="64"/>
      <c r="H124" s="97">
        <f t="shared" si="17"/>
        <v>0</v>
      </c>
    </row>
    <row r="125" spans="1:8" outlineLevel="1" x14ac:dyDescent="0.25">
      <c r="A125" s="115">
        <f t="shared" si="18"/>
        <v>3.0258000000000118</v>
      </c>
      <c r="B125" s="86" t="s">
        <v>104</v>
      </c>
      <c r="C125" s="85" t="s">
        <v>17</v>
      </c>
      <c r="D125" s="87">
        <v>5</v>
      </c>
      <c r="E125" s="64"/>
      <c r="F125" s="64">
        <f t="shared" si="16"/>
        <v>0</v>
      </c>
      <c r="G125" s="64"/>
      <c r="H125" s="97">
        <f t="shared" si="17"/>
        <v>0</v>
      </c>
    </row>
    <row r="126" spans="1:8" outlineLevel="1" x14ac:dyDescent="0.25">
      <c r="A126" s="115">
        <f t="shared" si="18"/>
        <v>3.025900000000012</v>
      </c>
      <c r="B126" s="86" t="s">
        <v>105</v>
      </c>
      <c r="C126" s="85" t="s">
        <v>17</v>
      </c>
      <c r="D126" s="87">
        <v>6.3</v>
      </c>
      <c r="E126" s="64"/>
      <c r="F126" s="64">
        <f t="shared" si="16"/>
        <v>0</v>
      </c>
      <c r="G126" s="64"/>
      <c r="H126" s="97">
        <f t="shared" si="17"/>
        <v>0</v>
      </c>
    </row>
    <row r="127" spans="1:8" outlineLevel="1" x14ac:dyDescent="0.25">
      <c r="A127" s="115">
        <f t="shared" si="18"/>
        <v>3.0260000000000122</v>
      </c>
      <c r="B127" s="86" t="s">
        <v>106</v>
      </c>
      <c r="C127" s="85" t="s">
        <v>32</v>
      </c>
      <c r="D127" s="87">
        <v>119.81</v>
      </c>
      <c r="E127" s="64"/>
      <c r="F127" s="64">
        <f t="shared" si="16"/>
        <v>0</v>
      </c>
      <c r="G127" s="64"/>
      <c r="H127" s="97">
        <f t="shared" si="17"/>
        <v>0</v>
      </c>
    </row>
    <row r="128" spans="1:8" ht="15.6" outlineLevel="1" x14ac:dyDescent="0.25">
      <c r="A128" s="137"/>
      <c r="B128" s="143" t="s">
        <v>107</v>
      </c>
      <c r="C128" s="144"/>
      <c r="D128" s="145"/>
      <c r="E128" s="146"/>
      <c r="F128" s="147">
        <f>+F129</f>
        <v>0</v>
      </c>
      <c r="G128" s="147"/>
      <c r="H128" s="148">
        <f>+H129</f>
        <v>0</v>
      </c>
    </row>
    <row r="129" spans="1:8" outlineLevel="1" x14ac:dyDescent="0.25">
      <c r="A129" s="107">
        <f>+A127+0.0001</f>
        <v>3.0261000000000124</v>
      </c>
      <c r="B129" s="3" t="s">
        <v>108</v>
      </c>
      <c r="C129" s="4" t="s">
        <v>19</v>
      </c>
      <c r="D129" s="32">
        <v>16</v>
      </c>
      <c r="E129" s="40"/>
      <c r="F129" s="40">
        <f t="shared" si="16"/>
        <v>0</v>
      </c>
      <c r="G129" s="40"/>
      <c r="H129" s="100">
        <f t="shared" si="17"/>
        <v>0</v>
      </c>
    </row>
    <row r="130" spans="1:8" ht="15.6" x14ac:dyDescent="0.25">
      <c r="A130" s="137">
        <f>+A58+0.01</f>
        <v>3.0299999999999994</v>
      </c>
      <c r="B130" s="88" t="s">
        <v>109</v>
      </c>
      <c r="C130" s="89"/>
      <c r="D130" s="90"/>
      <c r="E130" s="91"/>
      <c r="F130" s="92">
        <f>+SUM(F131:F137)</f>
        <v>0</v>
      </c>
      <c r="G130" s="92"/>
      <c r="H130" s="104">
        <f>+SUM(H131:H137)</f>
        <v>0</v>
      </c>
    </row>
    <row r="131" spans="1:8" outlineLevel="1" x14ac:dyDescent="0.25">
      <c r="A131" s="115">
        <f>+A130+0.0001</f>
        <v>3.0300999999999996</v>
      </c>
      <c r="B131" s="86" t="s">
        <v>62</v>
      </c>
      <c r="C131" s="85" t="s">
        <v>32</v>
      </c>
      <c r="D131" s="87">
        <v>580</v>
      </c>
      <c r="E131" s="64"/>
      <c r="F131" s="64">
        <f t="shared" si="16"/>
        <v>0</v>
      </c>
      <c r="G131" s="64"/>
      <c r="H131" s="97">
        <f t="shared" si="17"/>
        <v>0</v>
      </c>
    </row>
    <row r="132" spans="1:8" outlineLevel="1" x14ac:dyDescent="0.25">
      <c r="A132" s="115">
        <f t="shared" si="18"/>
        <v>3.0301999999999998</v>
      </c>
      <c r="B132" s="86" t="s">
        <v>63</v>
      </c>
      <c r="C132" s="85" t="s">
        <v>32</v>
      </c>
      <c r="D132" s="87">
        <v>1702</v>
      </c>
      <c r="E132" s="64"/>
      <c r="F132" s="64">
        <f t="shared" si="16"/>
        <v>0</v>
      </c>
      <c r="G132" s="64"/>
      <c r="H132" s="97">
        <f>G132*D132</f>
        <v>0</v>
      </c>
    </row>
    <row r="133" spans="1:8" outlineLevel="1" x14ac:dyDescent="0.25">
      <c r="A133" s="115">
        <f t="shared" si="18"/>
        <v>3.0303</v>
      </c>
      <c r="B133" s="86" t="s">
        <v>110</v>
      </c>
      <c r="C133" s="85" t="s">
        <v>15</v>
      </c>
      <c r="D133" s="87">
        <v>999</v>
      </c>
      <c r="E133" s="64"/>
      <c r="F133" s="64">
        <f t="shared" si="16"/>
        <v>0</v>
      </c>
      <c r="G133" s="64"/>
      <c r="H133" s="97">
        <f t="shared" ref="H133:H136" si="19">G133*D133</f>
        <v>0</v>
      </c>
    </row>
    <row r="134" spans="1:8" outlineLevel="1" x14ac:dyDescent="0.25">
      <c r="A134" s="115">
        <f t="shared" si="18"/>
        <v>3.0304000000000002</v>
      </c>
      <c r="B134" s="86" t="s">
        <v>65</v>
      </c>
      <c r="C134" s="85" t="s">
        <v>32</v>
      </c>
      <c r="D134" s="87">
        <v>46.1</v>
      </c>
      <c r="E134" s="64"/>
      <c r="F134" s="64">
        <f t="shared" si="16"/>
        <v>0</v>
      </c>
      <c r="G134" s="64"/>
      <c r="H134" s="97">
        <f t="shared" si="19"/>
        <v>0</v>
      </c>
    </row>
    <row r="135" spans="1:8" outlineLevel="1" x14ac:dyDescent="0.25">
      <c r="A135" s="115">
        <f t="shared" si="18"/>
        <v>3.0305000000000004</v>
      </c>
      <c r="B135" s="86" t="s">
        <v>36</v>
      </c>
      <c r="C135" s="85" t="s">
        <v>32</v>
      </c>
      <c r="D135" s="87">
        <v>172</v>
      </c>
      <c r="E135" s="64"/>
      <c r="F135" s="64">
        <f t="shared" si="16"/>
        <v>0</v>
      </c>
      <c r="G135" s="64"/>
      <c r="H135" s="97">
        <f t="shared" si="19"/>
        <v>0</v>
      </c>
    </row>
    <row r="136" spans="1:8" outlineLevel="1" x14ac:dyDescent="0.25">
      <c r="A136" s="115">
        <f t="shared" si="18"/>
        <v>3.0306000000000006</v>
      </c>
      <c r="B136" s="86" t="s">
        <v>111</v>
      </c>
      <c r="C136" s="85" t="s">
        <v>32</v>
      </c>
      <c r="D136" s="87">
        <v>58</v>
      </c>
      <c r="E136" s="64"/>
      <c r="F136" s="64">
        <f>E136*D136</f>
        <v>0</v>
      </c>
      <c r="G136" s="64"/>
      <c r="H136" s="97">
        <f t="shared" si="19"/>
        <v>0</v>
      </c>
    </row>
    <row r="137" spans="1:8" outlineLevel="1" x14ac:dyDescent="0.25">
      <c r="A137" s="115">
        <f t="shared" si="18"/>
        <v>3.0307000000000008</v>
      </c>
      <c r="B137" s="86" t="s">
        <v>112</v>
      </c>
      <c r="C137" s="85" t="s">
        <v>97</v>
      </c>
      <c r="D137" s="87">
        <v>7</v>
      </c>
      <c r="E137" s="64"/>
      <c r="F137" s="64">
        <f>E137*D137</f>
        <v>0</v>
      </c>
      <c r="G137" s="64"/>
      <c r="H137" s="97">
        <f>G137*D137</f>
        <v>0</v>
      </c>
    </row>
    <row r="138" spans="1:8" ht="15.6" x14ac:dyDescent="0.25">
      <c r="A138" s="137">
        <f>+A130+0.01</f>
        <v>3.0399999999999991</v>
      </c>
      <c r="B138" s="88" t="s">
        <v>113</v>
      </c>
      <c r="C138" s="89"/>
      <c r="D138" s="90"/>
      <c r="E138" s="91"/>
      <c r="F138" s="92">
        <f>+SUM(F139:F142)</f>
        <v>0</v>
      </c>
      <c r="G138" s="92"/>
      <c r="H138" s="104">
        <f>+SUM(H139:H142)</f>
        <v>0</v>
      </c>
    </row>
    <row r="139" spans="1:8" outlineLevel="1" x14ac:dyDescent="0.25">
      <c r="A139" s="115">
        <f t="shared" si="18"/>
        <v>3.0400999999999994</v>
      </c>
      <c r="B139" s="86" t="s">
        <v>114</v>
      </c>
      <c r="C139" s="85" t="s">
        <v>32</v>
      </c>
      <c r="D139" s="87">
        <v>190</v>
      </c>
      <c r="E139" s="64"/>
      <c r="F139" s="64">
        <f t="shared" ref="F139:F140" si="20">E139*D139</f>
        <v>0</v>
      </c>
      <c r="G139" s="64"/>
      <c r="H139" s="97">
        <f t="shared" ref="H139:H140" si="21">G139*D139</f>
        <v>0</v>
      </c>
    </row>
    <row r="140" spans="1:8" outlineLevel="1" x14ac:dyDescent="0.25">
      <c r="A140" s="115">
        <f t="shared" si="18"/>
        <v>3.0401999999999996</v>
      </c>
      <c r="B140" s="86" t="s">
        <v>115</v>
      </c>
      <c r="C140" s="85" t="s">
        <v>32</v>
      </c>
      <c r="D140" s="87">
        <v>778</v>
      </c>
      <c r="E140" s="64"/>
      <c r="F140" s="64">
        <f t="shared" si="20"/>
        <v>0</v>
      </c>
      <c r="G140" s="64"/>
      <c r="H140" s="97">
        <f t="shared" si="21"/>
        <v>0</v>
      </c>
    </row>
    <row r="141" spans="1:8" outlineLevel="1" x14ac:dyDescent="0.25">
      <c r="A141" s="115">
        <f t="shared" si="18"/>
        <v>3.0402999999999998</v>
      </c>
      <c r="B141" s="86" t="s">
        <v>116</v>
      </c>
      <c r="C141" s="85" t="s">
        <v>23</v>
      </c>
      <c r="D141" s="87">
        <v>1</v>
      </c>
      <c r="E141" s="64"/>
      <c r="F141" s="64">
        <f>E141*D141</f>
        <v>0</v>
      </c>
      <c r="G141" s="64"/>
      <c r="H141" s="97">
        <f>G141*D141</f>
        <v>0</v>
      </c>
    </row>
    <row r="142" spans="1:8" outlineLevel="1" x14ac:dyDescent="0.25">
      <c r="A142" s="115">
        <f t="shared" si="18"/>
        <v>3.0404</v>
      </c>
      <c r="B142" s="86" t="s">
        <v>117</v>
      </c>
      <c r="C142" s="85" t="s">
        <v>23</v>
      </c>
      <c r="D142" s="87">
        <v>1</v>
      </c>
      <c r="E142" s="64"/>
      <c r="F142" s="64">
        <f>E142*D142</f>
        <v>0</v>
      </c>
      <c r="G142" s="64"/>
      <c r="H142" s="97">
        <f>G142*D142</f>
        <v>0</v>
      </c>
    </row>
    <row r="143" spans="1:8" s="28" customFormat="1" ht="15.75" customHeight="1" thickBot="1" x14ac:dyDescent="0.3">
      <c r="A143" s="112"/>
      <c r="B143" s="29"/>
      <c r="C143" s="30"/>
      <c r="D143" s="30"/>
      <c r="E143" s="39"/>
      <c r="F143" s="39"/>
      <c r="G143" s="39"/>
      <c r="H143" s="101"/>
    </row>
    <row r="144" spans="1:8" ht="16.2" thickTop="1" x14ac:dyDescent="0.25">
      <c r="A144" s="69">
        <f>A44+1</f>
        <v>4</v>
      </c>
      <c r="B144" s="35" t="s">
        <v>118</v>
      </c>
      <c r="C144" s="34"/>
      <c r="D144" s="47"/>
      <c r="E144" s="48"/>
      <c r="F144" s="50">
        <f>+F146+F147+F151</f>
        <v>0</v>
      </c>
      <c r="G144" s="51"/>
      <c r="H144" s="103">
        <f>+H146+H147+H151</f>
        <v>0</v>
      </c>
    </row>
    <row r="145" spans="1:8" x14ac:dyDescent="0.25">
      <c r="A145" s="113"/>
      <c r="B145" s="80"/>
      <c r="C145" s="81"/>
      <c r="D145" s="82"/>
      <c r="E145" s="83"/>
      <c r="F145" s="84"/>
      <c r="G145" s="84"/>
      <c r="H145" s="102"/>
    </row>
    <row r="146" spans="1:8" outlineLevel="1" x14ac:dyDescent="0.25">
      <c r="A146" s="107">
        <f>+A144+0.0001</f>
        <v>4.0000999999999998</v>
      </c>
      <c r="B146" s="3" t="s">
        <v>28</v>
      </c>
      <c r="C146" s="4" t="s">
        <v>23</v>
      </c>
      <c r="D146" s="32">
        <v>1</v>
      </c>
      <c r="E146" s="40"/>
      <c r="F146" s="40">
        <f t="shared" ref="F146:F166" si="22">E146*D146</f>
        <v>0</v>
      </c>
      <c r="G146" s="40"/>
      <c r="H146" s="127">
        <f t="shared" ref="H146:H166" si="23">G146*D146</f>
        <v>0</v>
      </c>
    </row>
    <row r="147" spans="1:8" ht="15.6" x14ac:dyDescent="0.25">
      <c r="A147" s="137">
        <f>A144+0.01</f>
        <v>4.01</v>
      </c>
      <c r="B147" s="88" t="s">
        <v>119</v>
      </c>
      <c r="C147" s="89"/>
      <c r="D147" s="90"/>
      <c r="E147" s="91"/>
      <c r="F147" s="92">
        <f>+SUM(F148:F150)</f>
        <v>0</v>
      </c>
      <c r="G147" s="92"/>
      <c r="H147" s="104">
        <f>+SUM(H148:H150)</f>
        <v>0</v>
      </c>
    </row>
    <row r="148" spans="1:8" outlineLevel="1" x14ac:dyDescent="0.25">
      <c r="A148" s="115">
        <f t="shared" ref="A148:A166" si="24">+A147+0.0001</f>
        <v>4.0100999999999996</v>
      </c>
      <c r="B148" s="86" t="s">
        <v>120</v>
      </c>
      <c r="C148" s="85" t="s">
        <v>32</v>
      </c>
      <c r="D148" s="87">
        <v>2200.9</v>
      </c>
      <c r="E148" s="64"/>
      <c r="F148" s="64">
        <f t="shared" si="22"/>
        <v>0</v>
      </c>
      <c r="G148" s="64"/>
      <c r="H148" s="97">
        <f t="shared" si="23"/>
        <v>0</v>
      </c>
    </row>
    <row r="149" spans="1:8" outlineLevel="1" x14ac:dyDescent="0.25">
      <c r="A149" s="115">
        <f t="shared" si="24"/>
        <v>4.0101999999999993</v>
      </c>
      <c r="B149" s="86" t="s">
        <v>114</v>
      </c>
      <c r="C149" s="85" t="s">
        <v>32</v>
      </c>
      <c r="D149" s="87">
        <v>23</v>
      </c>
      <c r="E149" s="64"/>
      <c r="F149" s="64">
        <f t="shared" si="22"/>
        <v>0</v>
      </c>
      <c r="G149" s="64"/>
      <c r="H149" s="97">
        <f t="shared" si="23"/>
        <v>0</v>
      </c>
    </row>
    <row r="150" spans="1:8" outlineLevel="1" x14ac:dyDescent="0.25">
      <c r="A150" s="115">
        <f t="shared" si="24"/>
        <v>4.0102999999999991</v>
      </c>
      <c r="B150" s="86" t="s">
        <v>121</v>
      </c>
      <c r="C150" s="85" t="s">
        <v>32</v>
      </c>
      <c r="D150" s="87">
        <v>420</v>
      </c>
      <c r="E150" s="64"/>
      <c r="F150" s="64">
        <f t="shared" si="22"/>
        <v>0</v>
      </c>
      <c r="G150" s="64"/>
      <c r="H150" s="97">
        <f t="shared" si="23"/>
        <v>0</v>
      </c>
    </row>
    <row r="151" spans="1:8" ht="15.6" x14ac:dyDescent="0.25">
      <c r="A151" s="137">
        <f>A147+0.01</f>
        <v>4.0199999999999996</v>
      </c>
      <c r="B151" s="88" t="s">
        <v>122</v>
      </c>
      <c r="C151" s="89"/>
      <c r="D151" s="90"/>
      <c r="E151" s="91"/>
      <c r="F151" s="92">
        <f>+SUM(F152:F166)</f>
        <v>0</v>
      </c>
      <c r="G151" s="92"/>
      <c r="H151" s="104">
        <f>+SUM(H152:H166)</f>
        <v>0</v>
      </c>
    </row>
    <row r="152" spans="1:8" outlineLevel="1" x14ac:dyDescent="0.25">
      <c r="A152" s="115">
        <f t="shared" si="24"/>
        <v>4.0200999999999993</v>
      </c>
      <c r="B152" s="86" t="s">
        <v>123</v>
      </c>
      <c r="C152" s="85" t="s">
        <v>17</v>
      </c>
      <c r="D152" s="87">
        <v>2251.6999999999998</v>
      </c>
      <c r="E152" s="64"/>
      <c r="F152" s="64">
        <f t="shared" si="22"/>
        <v>0</v>
      </c>
      <c r="G152" s="64"/>
      <c r="H152" s="97">
        <f t="shared" si="23"/>
        <v>0</v>
      </c>
    </row>
    <row r="153" spans="1:8" outlineLevel="1" x14ac:dyDescent="0.25">
      <c r="A153" s="115">
        <f t="shared" si="24"/>
        <v>4.0201999999999991</v>
      </c>
      <c r="B153" s="86" t="s">
        <v>124</v>
      </c>
      <c r="C153" s="85" t="s">
        <v>17</v>
      </c>
      <c r="D153" s="87">
        <v>196.6</v>
      </c>
      <c r="E153" s="64"/>
      <c r="F153" s="64">
        <f t="shared" si="22"/>
        <v>0</v>
      </c>
      <c r="G153" s="64"/>
      <c r="H153" s="97">
        <f t="shared" si="23"/>
        <v>0</v>
      </c>
    </row>
    <row r="154" spans="1:8" outlineLevel="1" x14ac:dyDescent="0.25">
      <c r="A154" s="115">
        <f t="shared" si="24"/>
        <v>4.0202999999999989</v>
      </c>
      <c r="B154" s="86" t="s">
        <v>125</v>
      </c>
      <c r="C154" s="85" t="s">
        <v>17</v>
      </c>
      <c r="D154" s="87">
        <v>2014.2</v>
      </c>
      <c r="E154" s="64"/>
      <c r="F154" s="64">
        <f t="shared" si="22"/>
        <v>0</v>
      </c>
      <c r="G154" s="64"/>
      <c r="H154" s="97">
        <f t="shared" si="23"/>
        <v>0</v>
      </c>
    </row>
    <row r="155" spans="1:8" outlineLevel="1" x14ac:dyDescent="0.25">
      <c r="A155" s="115">
        <f t="shared" si="24"/>
        <v>4.0203999999999986</v>
      </c>
      <c r="B155" s="86" t="s">
        <v>126</v>
      </c>
      <c r="C155" s="85" t="s">
        <v>17</v>
      </c>
      <c r="D155" s="87">
        <v>213.41</v>
      </c>
      <c r="E155" s="64"/>
      <c r="F155" s="64">
        <f t="shared" si="22"/>
        <v>0</v>
      </c>
      <c r="G155" s="64"/>
      <c r="H155" s="97">
        <f t="shared" si="23"/>
        <v>0</v>
      </c>
    </row>
    <row r="156" spans="1:8" outlineLevel="1" x14ac:dyDescent="0.25">
      <c r="A156" s="115">
        <f t="shared" si="24"/>
        <v>4.0204999999999984</v>
      </c>
      <c r="B156" s="86" t="s">
        <v>127</v>
      </c>
      <c r="C156" s="85" t="s">
        <v>17</v>
      </c>
      <c r="D156" s="87">
        <v>24.09</v>
      </c>
      <c r="E156" s="64"/>
      <c r="F156" s="64">
        <f t="shared" si="22"/>
        <v>0</v>
      </c>
      <c r="G156" s="64"/>
      <c r="H156" s="97">
        <f t="shared" si="23"/>
        <v>0</v>
      </c>
    </row>
    <row r="157" spans="1:8" outlineLevel="1" x14ac:dyDescent="0.25">
      <c r="A157" s="115">
        <f t="shared" si="24"/>
        <v>4.0205999999999982</v>
      </c>
      <c r="B157" s="86" t="s">
        <v>128</v>
      </c>
      <c r="C157" s="85" t="s">
        <v>17</v>
      </c>
      <c r="D157" s="87">
        <v>105.6</v>
      </c>
      <c r="E157" s="64"/>
      <c r="F157" s="64">
        <f t="shared" si="22"/>
        <v>0</v>
      </c>
      <c r="G157" s="64"/>
      <c r="H157" s="97">
        <f t="shared" si="23"/>
        <v>0</v>
      </c>
    </row>
    <row r="158" spans="1:8" outlineLevel="1" x14ac:dyDescent="0.25">
      <c r="A158" s="115">
        <f t="shared" si="24"/>
        <v>4.0206999999999979</v>
      </c>
      <c r="B158" s="86" t="s">
        <v>129</v>
      </c>
      <c r="C158" s="85" t="s">
        <v>17</v>
      </c>
      <c r="D158" s="87">
        <v>91</v>
      </c>
      <c r="E158" s="64"/>
      <c r="F158" s="64">
        <f t="shared" si="22"/>
        <v>0</v>
      </c>
      <c r="G158" s="64"/>
      <c r="H158" s="97">
        <f t="shared" si="23"/>
        <v>0</v>
      </c>
    </row>
    <row r="159" spans="1:8" outlineLevel="1" x14ac:dyDescent="0.25">
      <c r="A159" s="115">
        <f t="shared" si="24"/>
        <v>4.0207999999999977</v>
      </c>
      <c r="B159" s="86" t="s">
        <v>130</v>
      </c>
      <c r="C159" s="85" t="s">
        <v>19</v>
      </c>
      <c r="D159" s="87">
        <v>36</v>
      </c>
      <c r="E159" s="64"/>
      <c r="F159" s="64">
        <f t="shared" si="22"/>
        <v>0</v>
      </c>
      <c r="G159" s="64"/>
      <c r="H159" s="97">
        <f t="shared" si="23"/>
        <v>0</v>
      </c>
    </row>
    <row r="160" spans="1:8" outlineLevel="1" x14ac:dyDescent="0.25">
      <c r="A160" s="115">
        <f t="shared" si="24"/>
        <v>4.0208999999999975</v>
      </c>
      <c r="B160" s="86" t="s">
        <v>131</v>
      </c>
      <c r="C160" s="85" t="s">
        <v>19</v>
      </c>
      <c r="D160" s="87">
        <v>7</v>
      </c>
      <c r="E160" s="64"/>
      <c r="F160" s="64">
        <f t="shared" si="22"/>
        <v>0</v>
      </c>
      <c r="G160" s="64"/>
      <c r="H160" s="97">
        <f t="shared" si="23"/>
        <v>0</v>
      </c>
    </row>
    <row r="161" spans="1:8" outlineLevel="1" x14ac:dyDescent="0.25">
      <c r="A161" s="115">
        <f t="shared" si="24"/>
        <v>4.0209999999999972</v>
      </c>
      <c r="B161" s="86" t="s">
        <v>132</v>
      </c>
      <c r="C161" s="85" t="s">
        <v>19</v>
      </c>
      <c r="D161" s="87">
        <v>19</v>
      </c>
      <c r="E161" s="64"/>
      <c r="F161" s="64">
        <f t="shared" si="22"/>
        <v>0</v>
      </c>
      <c r="G161" s="64"/>
      <c r="H161" s="97">
        <f t="shared" si="23"/>
        <v>0</v>
      </c>
    </row>
    <row r="162" spans="1:8" outlineLevel="1" x14ac:dyDescent="0.25">
      <c r="A162" s="115">
        <f t="shared" si="24"/>
        <v>4.021099999999997</v>
      </c>
      <c r="B162" s="86" t="s">
        <v>133</v>
      </c>
      <c r="C162" s="85" t="s">
        <v>19</v>
      </c>
      <c r="D162" s="87">
        <v>1</v>
      </c>
      <c r="E162" s="64"/>
      <c r="F162" s="64">
        <f t="shared" si="22"/>
        <v>0</v>
      </c>
      <c r="G162" s="64"/>
      <c r="H162" s="97">
        <f t="shared" si="23"/>
        <v>0</v>
      </c>
    </row>
    <row r="163" spans="1:8" outlineLevel="1" x14ac:dyDescent="0.25">
      <c r="A163" s="115">
        <f t="shared" si="24"/>
        <v>4.0211999999999968</v>
      </c>
      <c r="B163" s="86" t="s">
        <v>134</v>
      </c>
      <c r="C163" s="85" t="s">
        <v>19</v>
      </c>
      <c r="D163" s="87">
        <v>261</v>
      </c>
      <c r="E163" s="64"/>
      <c r="F163" s="64">
        <f t="shared" si="22"/>
        <v>0</v>
      </c>
      <c r="G163" s="64"/>
      <c r="H163" s="97">
        <f t="shared" si="23"/>
        <v>0</v>
      </c>
    </row>
    <row r="164" spans="1:8" outlineLevel="1" x14ac:dyDescent="0.25">
      <c r="A164" s="115">
        <f t="shared" si="24"/>
        <v>4.0212999999999965</v>
      </c>
      <c r="B164" s="86" t="s">
        <v>135</v>
      </c>
      <c r="C164" s="85" t="s">
        <v>19</v>
      </c>
      <c r="D164" s="87">
        <v>208</v>
      </c>
      <c r="E164" s="64"/>
      <c r="F164" s="64">
        <f t="shared" si="22"/>
        <v>0</v>
      </c>
      <c r="G164" s="64"/>
      <c r="H164" s="97">
        <f t="shared" si="23"/>
        <v>0</v>
      </c>
    </row>
    <row r="165" spans="1:8" outlineLevel="1" x14ac:dyDescent="0.25">
      <c r="A165" s="115">
        <f t="shared" si="24"/>
        <v>4.0213999999999963</v>
      </c>
      <c r="B165" s="86" t="s">
        <v>136</v>
      </c>
      <c r="C165" s="85" t="s">
        <v>19</v>
      </c>
      <c r="D165" s="87">
        <v>20</v>
      </c>
      <c r="E165" s="64"/>
      <c r="F165" s="64">
        <f t="shared" si="22"/>
        <v>0</v>
      </c>
      <c r="G165" s="64"/>
      <c r="H165" s="97">
        <f t="shared" si="23"/>
        <v>0</v>
      </c>
    </row>
    <row r="166" spans="1:8" outlineLevel="1" x14ac:dyDescent="0.25">
      <c r="A166" s="115">
        <f t="shared" si="24"/>
        <v>4.0214999999999961</v>
      </c>
      <c r="B166" s="86" t="s">
        <v>137</v>
      </c>
      <c r="C166" s="85" t="s">
        <v>32</v>
      </c>
      <c r="D166" s="87">
        <v>1.8</v>
      </c>
      <c r="E166" s="64"/>
      <c r="F166" s="64">
        <f t="shared" si="22"/>
        <v>0</v>
      </c>
      <c r="G166" s="64"/>
      <c r="H166" s="97">
        <f t="shared" si="23"/>
        <v>0</v>
      </c>
    </row>
    <row r="167" spans="1:8" s="28" customFormat="1" ht="14.4" thickBot="1" x14ac:dyDescent="0.3">
      <c r="A167" s="112"/>
      <c r="B167" s="29"/>
      <c r="C167" s="30"/>
      <c r="D167" s="30"/>
      <c r="E167" s="39"/>
      <c r="F167" s="39"/>
      <c r="G167" s="39"/>
      <c r="H167" s="101"/>
    </row>
    <row r="168" spans="1:8" ht="16.2" thickTop="1" x14ac:dyDescent="0.25">
      <c r="A168" s="69">
        <f>A144+1</f>
        <v>5</v>
      </c>
      <c r="B168" s="35" t="s">
        <v>138</v>
      </c>
      <c r="C168" s="34"/>
      <c r="D168" s="47"/>
      <c r="E168" s="48"/>
      <c r="F168" s="50">
        <f>+SUM(F170:F180)</f>
        <v>0</v>
      </c>
      <c r="G168" s="51"/>
      <c r="H168" s="103">
        <f>+SUM(H170:H180)</f>
        <v>0</v>
      </c>
    </row>
    <row r="169" spans="1:8" x14ac:dyDescent="0.25">
      <c r="A169" s="113"/>
      <c r="B169" s="80"/>
      <c r="C169" s="81"/>
      <c r="D169" s="82"/>
      <c r="E169" s="83"/>
      <c r="F169" s="84"/>
      <c r="G169" s="84"/>
      <c r="H169" s="102"/>
    </row>
    <row r="170" spans="1:8" outlineLevel="1" x14ac:dyDescent="0.25">
      <c r="A170" s="115">
        <f>+A168+0.0001</f>
        <v>5.0000999999999998</v>
      </c>
      <c r="B170" s="86" t="s">
        <v>120</v>
      </c>
      <c r="C170" s="85" t="s">
        <v>32</v>
      </c>
      <c r="D170" s="87">
        <v>1140.24</v>
      </c>
      <c r="E170" s="64"/>
      <c r="F170" s="64">
        <f t="shared" ref="F170:F180" si="25">E170*D170</f>
        <v>0</v>
      </c>
      <c r="G170" s="64"/>
      <c r="H170" s="97">
        <f t="shared" ref="H170:H180" si="26">G170*D170</f>
        <v>0</v>
      </c>
    </row>
    <row r="171" spans="1:8" outlineLevel="1" x14ac:dyDescent="0.25">
      <c r="A171" s="115">
        <f t="shared" ref="A171:A180" si="27">+A170+0.0001</f>
        <v>5.0001999999999995</v>
      </c>
      <c r="B171" s="86" t="s">
        <v>139</v>
      </c>
      <c r="C171" s="85" t="s">
        <v>17</v>
      </c>
      <c r="D171" s="87">
        <v>2754</v>
      </c>
      <c r="E171" s="64"/>
      <c r="F171" s="64">
        <f t="shared" si="25"/>
        <v>0</v>
      </c>
      <c r="G171" s="64"/>
      <c r="H171" s="97">
        <f t="shared" si="26"/>
        <v>0</v>
      </c>
    </row>
    <row r="172" spans="1:8" outlineLevel="1" x14ac:dyDescent="0.25">
      <c r="A172" s="115">
        <f t="shared" si="27"/>
        <v>5.0002999999999993</v>
      </c>
      <c r="B172" s="86" t="s">
        <v>140</v>
      </c>
      <c r="C172" s="85" t="s">
        <v>17</v>
      </c>
      <c r="D172" s="87">
        <v>1763</v>
      </c>
      <c r="E172" s="64"/>
      <c r="F172" s="64">
        <f t="shared" si="25"/>
        <v>0</v>
      </c>
      <c r="G172" s="64"/>
      <c r="H172" s="97">
        <f t="shared" si="26"/>
        <v>0</v>
      </c>
    </row>
    <row r="173" spans="1:8" outlineLevel="1" x14ac:dyDescent="0.25">
      <c r="A173" s="115">
        <f t="shared" si="27"/>
        <v>5.0003999999999991</v>
      </c>
      <c r="B173" s="86" t="s">
        <v>141</v>
      </c>
      <c r="C173" s="85" t="s">
        <v>17</v>
      </c>
      <c r="D173" s="87">
        <v>234</v>
      </c>
      <c r="E173" s="64"/>
      <c r="F173" s="64">
        <f t="shared" si="25"/>
        <v>0</v>
      </c>
      <c r="G173" s="64"/>
      <c r="H173" s="97">
        <f t="shared" si="26"/>
        <v>0</v>
      </c>
    </row>
    <row r="174" spans="1:8" outlineLevel="1" x14ac:dyDescent="0.25">
      <c r="A174" s="115">
        <f t="shared" si="27"/>
        <v>5.0004999999999988</v>
      </c>
      <c r="B174" s="86" t="s">
        <v>142</v>
      </c>
      <c r="C174" s="85" t="s">
        <v>17</v>
      </c>
      <c r="D174" s="87">
        <v>2754</v>
      </c>
      <c r="E174" s="64"/>
      <c r="F174" s="64">
        <f t="shared" si="25"/>
        <v>0</v>
      </c>
      <c r="G174" s="64"/>
      <c r="H174" s="97">
        <f t="shared" si="26"/>
        <v>0</v>
      </c>
    </row>
    <row r="175" spans="1:8" outlineLevel="1" x14ac:dyDescent="0.25">
      <c r="A175" s="115">
        <f t="shared" si="27"/>
        <v>5.0005999999999986</v>
      </c>
      <c r="B175" s="86" t="s">
        <v>143</v>
      </c>
      <c r="C175" s="85" t="s">
        <v>17</v>
      </c>
      <c r="D175" s="87">
        <v>1763</v>
      </c>
      <c r="E175" s="64"/>
      <c r="F175" s="64">
        <f t="shared" si="25"/>
        <v>0</v>
      </c>
      <c r="G175" s="64"/>
      <c r="H175" s="97">
        <f t="shared" si="26"/>
        <v>0</v>
      </c>
    </row>
    <row r="176" spans="1:8" outlineLevel="1" x14ac:dyDescent="0.25">
      <c r="A176" s="115">
        <f t="shared" si="27"/>
        <v>5.0006999999999984</v>
      </c>
      <c r="B176" s="86" t="s">
        <v>144</v>
      </c>
      <c r="C176" s="85" t="s">
        <v>17</v>
      </c>
      <c r="D176" s="87">
        <v>234</v>
      </c>
      <c r="E176" s="64"/>
      <c r="F176" s="64">
        <f t="shared" si="25"/>
        <v>0</v>
      </c>
      <c r="G176" s="64"/>
      <c r="H176" s="97">
        <f t="shared" si="26"/>
        <v>0</v>
      </c>
    </row>
    <row r="177" spans="1:8" outlineLevel="1" x14ac:dyDescent="0.25">
      <c r="A177" s="115">
        <f t="shared" si="27"/>
        <v>5.0007999999999981</v>
      </c>
      <c r="B177" s="86" t="s">
        <v>145</v>
      </c>
      <c r="C177" s="85" t="s">
        <v>19</v>
      </c>
      <c r="D177" s="87">
        <v>12</v>
      </c>
      <c r="E177" s="64"/>
      <c r="F177" s="64">
        <f t="shared" si="25"/>
        <v>0</v>
      </c>
      <c r="G177" s="64"/>
      <c r="H177" s="97">
        <f t="shared" si="26"/>
        <v>0</v>
      </c>
    </row>
    <row r="178" spans="1:8" outlineLevel="1" x14ac:dyDescent="0.25">
      <c r="A178" s="115">
        <f t="shared" si="27"/>
        <v>5.0008999999999979</v>
      </c>
      <c r="B178" s="86" t="s">
        <v>146</v>
      </c>
      <c r="C178" s="85" t="s">
        <v>19</v>
      </c>
      <c r="D178" s="87">
        <v>2</v>
      </c>
      <c r="E178" s="64"/>
      <c r="F178" s="64">
        <f t="shared" si="25"/>
        <v>0</v>
      </c>
      <c r="G178" s="64"/>
      <c r="H178" s="97">
        <f t="shared" si="26"/>
        <v>0</v>
      </c>
    </row>
    <row r="179" spans="1:8" outlineLevel="1" x14ac:dyDescent="0.25">
      <c r="A179" s="115">
        <f t="shared" si="27"/>
        <v>5.0009999999999977</v>
      </c>
      <c r="B179" s="86" t="s">
        <v>147</v>
      </c>
      <c r="C179" s="85" t="s">
        <v>19</v>
      </c>
      <c r="D179" s="87">
        <v>184</v>
      </c>
      <c r="E179" s="64"/>
      <c r="F179" s="64">
        <f t="shared" si="25"/>
        <v>0</v>
      </c>
      <c r="G179" s="64"/>
      <c r="H179" s="97">
        <f t="shared" si="26"/>
        <v>0</v>
      </c>
    </row>
    <row r="180" spans="1:8" outlineLevel="1" x14ac:dyDescent="0.25">
      <c r="A180" s="115">
        <f t="shared" si="27"/>
        <v>5.0010999999999974</v>
      </c>
      <c r="B180" s="86" t="s">
        <v>148</v>
      </c>
      <c r="C180" s="85" t="s">
        <v>19</v>
      </c>
      <c r="D180" s="87">
        <v>184</v>
      </c>
      <c r="E180" s="64"/>
      <c r="F180" s="64">
        <f t="shared" si="25"/>
        <v>0</v>
      </c>
      <c r="G180" s="64"/>
      <c r="H180" s="97">
        <f t="shared" si="26"/>
        <v>0</v>
      </c>
    </row>
    <row r="181" spans="1:8" s="28" customFormat="1" ht="13.5" customHeight="1" thickBot="1" x14ac:dyDescent="0.3">
      <c r="A181" s="112"/>
      <c r="B181" s="29"/>
      <c r="C181" s="30"/>
      <c r="D181" s="30"/>
      <c r="E181" s="39"/>
      <c r="F181" s="39"/>
      <c r="G181" s="39"/>
      <c r="H181" s="101"/>
    </row>
    <row r="182" spans="1:8" ht="16.2" thickTop="1" x14ac:dyDescent="0.25">
      <c r="A182" s="69">
        <f>A168+1</f>
        <v>6</v>
      </c>
      <c r="B182" s="35" t="s">
        <v>149</v>
      </c>
      <c r="C182" s="34"/>
      <c r="D182" s="47"/>
      <c r="E182" s="48"/>
      <c r="F182" s="50">
        <f>+SUM(F184:F196)</f>
        <v>0</v>
      </c>
      <c r="G182" s="51"/>
      <c r="H182" s="135">
        <f>+SUM(H184:H196)</f>
        <v>0</v>
      </c>
    </row>
    <row r="183" spans="1:8" x14ac:dyDescent="0.25">
      <c r="A183" s="113"/>
      <c r="B183" s="80"/>
      <c r="C183" s="81"/>
      <c r="D183" s="82"/>
      <c r="E183" s="83"/>
      <c r="F183" s="84"/>
      <c r="G183" s="84"/>
      <c r="H183" s="102"/>
    </row>
    <row r="184" spans="1:8" outlineLevel="1" x14ac:dyDescent="0.25">
      <c r="A184" s="115">
        <f>+A182+0.0001</f>
        <v>6.0000999999999998</v>
      </c>
      <c r="B184" s="86" t="s">
        <v>150</v>
      </c>
      <c r="C184" s="85" t="s">
        <v>19</v>
      </c>
      <c r="D184" s="87">
        <v>33</v>
      </c>
      <c r="E184" s="64"/>
      <c r="F184" s="64">
        <f>E184*D184</f>
        <v>0</v>
      </c>
      <c r="G184" s="64"/>
      <c r="H184" s="97">
        <f>G184*D184</f>
        <v>0</v>
      </c>
    </row>
    <row r="185" spans="1:8" outlineLevel="1" x14ac:dyDescent="0.25">
      <c r="A185" s="115">
        <f t="shared" ref="A185:A196" si="28">+A184+0.0001</f>
        <v>6.0001999999999995</v>
      </c>
      <c r="B185" s="86" t="s">
        <v>151</v>
      </c>
      <c r="C185" s="85" t="s">
        <v>19</v>
      </c>
      <c r="D185" s="87">
        <v>22</v>
      </c>
      <c r="E185" s="64"/>
      <c r="F185" s="64">
        <f>E185*D185</f>
        <v>0</v>
      </c>
      <c r="G185" s="64"/>
      <c r="H185" s="97">
        <f t="shared" ref="H185:H196" si="29">G185*D185</f>
        <v>0</v>
      </c>
    </row>
    <row r="186" spans="1:8" outlineLevel="1" x14ac:dyDescent="0.25">
      <c r="A186" s="115">
        <f t="shared" si="28"/>
        <v>6.0002999999999993</v>
      </c>
      <c r="B186" s="86" t="s">
        <v>152</v>
      </c>
      <c r="C186" s="85" t="s">
        <v>19</v>
      </c>
      <c r="D186" s="87">
        <v>55</v>
      </c>
      <c r="E186" s="64"/>
      <c r="F186" s="64">
        <f t="shared" ref="F186:F196" si="30">E186*D186</f>
        <v>0</v>
      </c>
      <c r="G186" s="64"/>
      <c r="H186" s="97">
        <f t="shared" si="29"/>
        <v>0</v>
      </c>
    </row>
    <row r="187" spans="1:8" outlineLevel="1" x14ac:dyDescent="0.25">
      <c r="A187" s="115">
        <f t="shared" si="28"/>
        <v>6.0003999999999991</v>
      </c>
      <c r="B187" s="86" t="s">
        <v>153</v>
      </c>
      <c r="C187" s="85" t="s">
        <v>19</v>
      </c>
      <c r="D187" s="87">
        <v>55</v>
      </c>
      <c r="E187" s="64"/>
      <c r="F187" s="64">
        <f t="shared" si="30"/>
        <v>0</v>
      </c>
      <c r="G187" s="64"/>
      <c r="H187" s="97">
        <f t="shared" si="29"/>
        <v>0</v>
      </c>
    </row>
    <row r="188" spans="1:8" outlineLevel="1" x14ac:dyDescent="0.25">
      <c r="A188" s="115">
        <f t="shared" si="28"/>
        <v>6.0004999999999988</v>
      </c>
      <c r="B188" s="86" t="s">
        <v>154</v>
      </c>
      <c r="C188" s="85" t="s">
        <v>17</v>
      </c>
      <c r="D188" s="87">
        <v>1309</v>
      </c>
      <c r="E188" s="64"/>
      <c r="F188" s="64">
        <f t="shared" si="30"/>
        <v>0</v>
      </c>
      <c r="G188" s="64"/>
      <c r="H188" s="97">
        <f t="shared" si="29"/>
        <v>0</v>
      </c>
    </row>
    <row r="189" spans="1:8" outlineLevel="1" x14ac:dyDescent="0.25">
      <c r="A189" s="115">
        <f t="shared" si="28"/>
        <v>6.0005999999999986</v>
      </c>
      <c r="B189" s="86" t="s">
        <v>155</v>
      </c>
      <c r="C189" s="85" t="s">
        <v>17</v>
      </c>
      <c r="D189" s="87">
        <v>1309</v>
      </c>
      <c r="E189" s="64"/>
      <c r="F189" s="64">
        <f t="shared" si="30"/>
        <v>0</v>
      </c>
      <c r="G189" s="64"/>
      <c r="H189" s="97">
        <f t="shared" si="29"/>
        <v>0</v>
      </c>
    </row>
    <row r="190" spans="1:8" outlineLevel="1" x14ac:dyDescent="0.25">
      <c r="A190" s="115">
        <f t="shared" si="28"/>
        <v>6.0006999999999984</v>
      </c>
      <c r="B190" s="86" t="s">
        <v>156</v>
      </c>
      <c r="C190" s="85" t="s">
        <v>19</v>
      </c>
      <c r="D190" s="87">
        <v>22</v>
      </c>
      <c r="E190" s="64"/>
      <c r="F190" s="64">
        <f t="shared" si="30"/>
        <v>0</v>
      </c>
      <c r="G190" s="64"/>
      <c r="H190" s="97">
        <f t="shared" si="29"/>
        <v>0</v>
      </c>
    </row>
    <row r="191" spans="1:8" outlineLevel="1" x14ac:dyDescent="0.25">
      <c r="A191" s="115">
        <f t="shared" si="28"/>
        <v>6.0007999999999981</v>
      </c>
      <c r="B191" s="86" t="s">
        <v>157</v>
      </c>
      <c r="C191" s="85" t="s">
        <v>19</v>
      </c>
      <c r="D191" s="87">
        <v>33</v>
      </c>
      <c r="E191" s="64"/>
      <c r="F191" s="64">
        <f t="shared" si="30"/>
        <v>0</v>
      </c>
      <c r="G191" s="64"/>
      <c r="H191" s="97">
        <f t="shared" si="29"/>
        <v>0</v>
      </c>
    </row>
    <row r="192" spans="1:8" outlineLevel="1" x14ac:dyDescent="0.25">
      <c r="A192" s="115">
        <f t="shared" si="28"/>
        <v>6.0008999999999979</v>
      </c>
      <c r="B192" s="86" t="s">
        <v>158</v>
      </c>
      <c r="C192" s="85" t="s">
        <v>19</v>
      </c>
      <c r="D192" s="87">
        <v>55</v>
      </c>
      <c r="E192" s="64"/>
      <c r="F192" s="64">
        <f t="shared" si="30"/>
        <v>0</v>
      </c>
      <c r="G192" s="64"/>
      <c r="H192" s="97">
        <f t="shared" si="29"/>
        <v>0</v>
      </c>
    </row>
    <row r="193" spans="1:8" outlineLevel="1" x14ac:dyDescent="0.25">
      <c r="A193" s="115">
        <f t="shared" si="28"/>
        <v>6.0009999999999977</v>
      </c>
      <c r="B193" s="86" t="s">
        <v>159</v>
      </c>
      <c r="C193" s="85" t="s">
        <v>19</v>
      </c>
      <c r="D193" s="87">
        <v>0</v>
      </c>
      <c r="E193" s="64"/>
      <c r="F193" s="64">
        <f t="shared" si="30"/>
        <v>0</v>
      </c>
      <c r="G193" s="64"/>
      <c r="H193" s="97">
        <f t="shared" si="29"/>
        <v>0</v>
      </c>
    </row>
    <row r="194" spans="1:8" outlineLevel="1" x14ac:dyDescent="0.25">
      <c r="A194" s="115">
        <f t="shared" si="28"/>
        <v>6.0010999999999974</v>
      </c>
      <c r="B194" s="86" t="s">
        <v>160</v>
      </c>
      <c r="C194" s="85" t="s">
        <v>19</v>
      </c>
      <c r="D194" s="87">
        <v>8</v>
      </c>
      <c r="E194" s="64"/>
      <c r="F194" s="64">
        <f t="shared" si="30"/>
        <v>0</v>
      </c>
      <c r="G194" s="64"/>
      <c r="H194" s="97">
        <f t="shared" si="29"/>
        <v>0</v>
      </c>
    </row>
    <row r="195" spans="1:8" outlineLevel="1" x14ac:dyDescent="0.25">
      <c r="A195" s="115">
        <f t="shared" si="28"/>
        <v>6.0011999999999972</v>
      </c>
      <c r="B195" s="86" t="s">
        <v>161</v>
      </c>
      <c r="C195" s="85" t="s">
        <v>19</v>
      </c>
      <c r="D195" s="87">
        <v>55</v>
      </c>
      <c r="E195" s="64"/>
      <c r="F195" s="64">
        <f>E195*D195</f>
        <v>0</v>
      </c>
      <c r="G195" s="64"/>
      <c r="H195" s="97">
        <f t="shared" si="29"/>
        <v>0</v>
      </c>
    </row>
    <row r="196" spans="1:8" outlineLevel="1" x14ac:dyDescent="0.25">
      <c r="A196" s="115">
        <f t="shared" si="28"/>
        <v>6.001299999999997</v>
      </c>
      <c r="B196" s="86" t="s">
        <v>162</v>
      </c>
      <c r="C196" s="85" t="s">
        <v>19</v>
      </c>
      <c r="D196" s="87">
        <v>55</v>
      </c>
      <c r="E196" s="64"/>
      <c r="F196" s="64">
        <f t="shared" si="30"/>
        <v>0</v>
      </c>
      <c r="G196" s="64"/>
      <c r="H196" s="97">
        <f t="shared" si="29"/>
        <v>0</v>
      </c>
    </row>
    <row r="197" spans="1:8" s="28" customFormat="1" ht="14.4" thickBot="1" x14ac:dyDescent="0.3">
      <c r="A197" s="112"/>
      <c r="B197" s="29"/>
      <c r="C197" s="30"/>
      <c r="D197" s="30"/>
      <c r="E197" s="39"/>
      <c r="F197" s="39"/>
      <c r="G197" s="39"/>
      <c r="H197" s="101"/>
    </row>
    <row r="198" spans="1:8" ht="16.2" thickTop="1" x14ac:dyDescent="0.25">
      <c r="A198" s="70">
        <f>A182+1</f>
        <v>7</v>
      </c>
      <c r="B198" s="31" t="s">
        <v>163</v>
      </c>
      <c r="C198" s="74"/>
      <c r="D198" s="43"/>
      <c r="E198" s="44"/>
      <c r="F198" s="45">
        <f>+F199+F216</f>
        <v>0</v>
      </c>
      <c r="G198" s="49"/>
      <c r="H198" s="99">
        <f>+H199+H216</f>
        <v>0</v>
      </c>
    </row>
    <row r="199" spans="1:8" ht="15.6" x14ac:dyDescent="0.25">
      <c r="A199" s="114">
        <f>A198+0.1</f>
        <v>7.1</v>
      </c>
      <c r="B199" s="88" t="s">
        <v>164</v>
      </c>
      <c r="C199" s="89"/>
      <c r="D199" s="90"/>
      <c r="E199" s="91"/>
      <c r="F199" s="92">
        <f>+SUM(F200:F215)</f>
        <v>0</v>
      </c>
      <c r="G199" s="92"/>
      <c r="H199" s="104">
        <f>+SUM(H200:H215)</f>
        <v>0</v>
      </c>
    </row>
    <row r="200" spans="1:8" outlineLevel="1" x14ac:dyDescent="0.25">
      <c r="A200" s="115">
        <f>+A199+0.0001</f>
        <v>7.1000999999999994</v>
      </c>
      <c r="B200" s="86" t="s">
        <v>63</v>
      </c>
      <c r="C200" s="85" t="s">
        <v>32</v>
      </c>
      <c r="D200" s="87">
        <v>243</v>
      </c>
      <c r="E200" s="64"/>
      <c r="F200" s="64">
        <f>E200*D200</f>
        <v>0</v>
      </c>
      <c r="G200" s="64"/>
      <c r="H200" s="97">
        <f>G200*D200</f>
        <v>0</v>
      </c>
    </row>
    <row r="201" spans="1:8" outlineLevel="1" x14ac:dyDescent="0.25">
      <c r="A201" s="115">
        <f t="shared" ref="A201:A219" si="31">+A200+0.0001</f>
        <v>7.1001999999999992</v>
      </c>
      <c r="B201" s="86" t="s">
        <v>165</v>
      </c>
      <c r="C201" s="85" t="s">
        <v>32</v>
      </c>
      <c r="D201" s="87">
        <v>30</v>
      </c>
      <c r="E201" s="64"/>
      <c r="F201" s="64">
        <f>E201*D201</f>
        <v>0</v>
      </c>
      <c r="G201" s="64"/>
      <c r="H201" s="97">
        <f>G201*D201</f>
        <v>0</v>
      </c>
    </row>
    <row r="202" spans="1:8" outlineLevel="1" x14ac:dyDescent="0.25">
      <c r="A202" s="115">
        <f t="shared" si="31"/>
        <v>7.1002999999999989</v>
      </c>
      <c r="B202" s="86" t="s">
        <v>166</v>
      </c>
      <c r="C202" s="85" t="s">
        <v>15</v>
      </c>
      <c r="D202" s="87">
        <v>79.5</v>
      </c>
      <c r="E202" s="64"/>
      <c r="F202" s="64">
        <f t="shared" ref="F202:F219" si="32">E202*D202</f>
        <v>0</v>
      </c>
      <c r="G202" s="64"/>
      <c r="H202" s="97">
        <f t="shared" ref="H202:H219" si="33">G202*D202</f>
        <v>0</v>
      </c>
    </row>
    <row r="203" spans="1:8" outlineLevel="1" x14ac:dyDescent="0.25">
      <c r="A203" s="115">
        <f t="shared" si="31"/>
        <v>7.1003999999999987</v>
      </c>
      <c r="B203" s="86" t="s">
        <v>167</v>
      </c>
      <c r="C203" s="85" t="s">
        <v>15</v>
      </c>
      <c r="D203" s="87">
        <v>202</v>
      </c>
      <c r="E203" s="64"/>
      <c r="F203" s="64">
        <f t="shared" si="32"/>
        <v>0</v>
      </c>
      <c r="G203" s="64"/>
      <c r="H203" s="97">
        <f t="shared" si="33"/>
        <v>0</v>
      </c>
    </row>
    <row r="204" spans="1:8" outlineLevel="1" x14ac:dyDescent="0.25">
      <c r="A204" s="115">
        <f t="shared" si="31"/>
        <v>7.1004999999999985</v>
      </c>
      <c r="B204" s="86" t="s">
        <v>168</v>
      </c>
      <c r="C204" s="85" t="s">
        <v>15</v>
      </c>
      <c r="D204" s="87">
        <v>202</v>
      </c>
      <c r="E204" s="64"/>
      <c r="F204" s="64">
        <f t="shared" si="32"/>
        <v>0</v>
      </c>
      <c r="G204" s="64"/>
      <c r="H204" s="97">
        <f t="shared" si="33"/>
        <v>0</v>
      </c>
    </row>
    <row r="205" spans="1:8" outlineLevel="1" x14ac:dyDescent="0.25">
      <c r="A205" s="115">
        <f t="shared" si="31"/>
        <v>7.1005999999999982</v>
      </c>
      <c r="B205" s="86" t="s">
        <v>169</v>
      </c>
      <c r="C205" s="85" t="s">
        <v>15</v>
      </c>
      <c r="D205" s="87">
        <v>17.38</v>
      </c>
      <c r="E205" s="64"/>
      <c r="F205" s="64">
        <f t="shared" si="32"/>
        <v>0</v>
      </c>
      <c r="G205" s="64"/>
      <c r="H205" s="97">
        <f t="shared" si="33"/>
        <v>0</v>
      </c>
    </row>
    <row r="206" spans="1:8" outlineLevel="1" x14ac:dyDescent="0.25">
      <c r="A206" s="115">
        <f t="shared" si="31"/>
        <v>7.100699999999998</v>
      </c>
      <c r="B206" s="86" t="s">
        <v>170</v>
      </c>
      <c r="C206" s="85" t="s">
        <v>32</v>
      </c>
      <c r="D206" s="87">
        <v>10.6</v>
      </c>
      <c r="E206" s="64"/>
      <c r="F206" s="64">
        <f t="shared" si="32"/>
        <v>0</v>
      </c>
      <c r="G206" s="64"/>
      <c r="H206" s="97">
        <f t="shared" si="33"/>
        <v>0</v>
      </c>
    </row>
    <row r="207" spans="1:8" outlineLevel="1" x14ac:dyDescent="0.25">
      <c r="A207" s="115">
        <f t="shared" si="31"/>
        <v>7.1007999999999978</v>
      </c>
      <c r="B207" s="86" t="s">
        <v>171</v>
      </c>
      <c r="C207" s="85" t="s">
        <v>15</v>
      </c>
      <c r="D207" s="87">
        <v>106</v>
      </c>
      <c r="E207" s="64"/>
      <c r="F207" s="64">
        <f t="shared" si="32"/>
        <v>0</v>
      </c>
      <c r="G207" s="64"/>
      <c r="H207" s="97">
        <f t="shared" si="33"/>
        <v>0</v>
      </c>
    </row>
    <row r="208" spans="1:8" outlineLevel="1" x14ac:dyDescent="0.25">
      <c r="A208" s="115">
        <f t="shared" si="31"/>
        <v>7.1008999999999975</v>
      </c>
      <c r="B208" s="86" t="s">
        <v>172</v>
      </c>
      <c r="C208" s="85" t="s">
        <v>17</v>
      </c>
      <c r="D208" s="87">
        <v>83</v>
      </c>
      <c r="E208" s="64"/>
      <c r="F208" s="64">
        <f t="shared" si="32"/>
        <v>0</v>
      </c>
      <c r="G208" s="64"/>
      <c r="H208" s="97">
        <f t="shared" si="33"/>
        <v>0</v>
      </c>
    </row>
    <row r="209" spans="1:8" outlineLevel="1" x14ac:dyDescent="0.25">
      <c r="A209" s="115">
        <f t="shared" si="31"/>
        <v>7.1009999999999973</v>
      </c>
      <c r="B209" s="86" t="s">
        <v>173</v>
      </c>
      <c r="C209" s="85" t="s">
        <v>19</v>
      </c>
      <c r="D209" s="87">
        <v>2</v>
      </c>
      <c r="E209" s="64"/>
      <c r="F209" s="64">
        <f t="shared" si="32"/>
        <v>0</v>
      </c>
      <c r="G209" s="64"/>
      <c r="H209" s="97">
        <f t="shared" si="33"/>
        <v>0</v>
      </c>
    </row>
    <row r="210" spans="1:8" outlineLevel="1" x14ac:dyDescent="0.25">
      <c r="A210" s="115">
        <f t="shared" si="31"/>
        <v>7.1010999999999971</v>
      </c>
      <c r="B210" s="86" t="s">
        <v>174</v>
      </c>
      <c r="C210" s="85" t="s">
        <v>19</v>
      </c>
      <c r="D210" s="87">
        <v>18</v>
      </c>
      <c r="E210" s="64"/>
      <c r="F210" s="64">
        <f t="shared" si="32"/>
        <v>0</v>
      </c>
      <c r="G210" s="64"/>
      <c r="H210" s="97">
        <f t="shared" si="33"/>
        <v>0</v>
      </c>
    </row>
    <row r="211" spans="1:8" outlineLevel="1" x14ac:dyDescent="0.25">
      <c r="A211" s="115">
        <f t="shared" si="31"/>
        <v>7.1011999999999968</v>
      </c>
      <c r="B211" s="86" t="s">
        <v>151</v>
      </c>
      <c r="C211" s="85" t="s">
        <v>19</v>
      </c>
      <c r="D211" s="87">
        <v>2</v>
      </c>
      <c r="E211" s="64"/>
      <c r="F211" s="64">
        <f t="shared" si="32"/>
        <v>0</v>
      </c>
      <c r="G211" s="64"/>
      <c r="H211" s="97">
        <f t="shared" si="33"/>
        <v>0</v>
      </c>
    </row>
    <row r="212" spans="1:8" outlineLevel="1" x14ac:dyDescent="0.25">
      <c r="A212" s="115">
        <f t="shared" si="31"/>
        <v>7.1012999999999966</v>
      </c>
      <c r="B212" s="86" t="s">
        <v>153</v>
      </c>
      <c r="C212" s="85" t="s">
        <v>19</v>
      </c>
      <c r="D212" s="87">
        <v>2</v>
      </c>
      <c r="E212" s="64"/>
      <c r="F212" s="64">
        <f t="shared" si="32"/>
        <v>0</v>
      </c>
      <c r="G212" s="64"/>
      <c r="H212" s="97">
        <f t="shared" si="33"/>
        <v>0</v>
      </c>
    </row>
    <row r="213" spans="1:8" outlineLevel="1" x14ac:dyDescent="0.25">
      <c r="A213" s="115">
        <f t="shared" si="31"/>
        <v>7.1013999999999964</v>
      </c>
      <c r="B213" s="86" t="s">
        <v>154</v>
      </c>
      <c r="C213" s="85" t="s">
        <v>17</v>
      </c>
      <c r="D213" s="87">
        <v>56</v>
      </c>
      <c r="E213" s="64"/>
      <c r="F213" s="64">
        <f t="shared" si="32"/>
        <v>0</v>
      </c>
      <c r="G213" s="64"/>
      <c r="H213" s="97">
        <f t="shared" si="33"/>
        <v>0</v>
      </c>
    </row>
    <row r="214" spans="1:8" outlineLevel="1" x14ac:dyDescent="0.25">
      <c r="A214" s="115">
        <f t="shared" si="31"/>
        <v>7.1014999999999961</v>
      </c>
      <c r="B214" s="86" t="s">
        <v>155</v>
      </c>
      <c r="C214" s="85" t="s">
        <v>17</v>
      </c>
      <c r="D214" s="87">
        <v>56</v>
      </c>
      <c r="E214" s="64"/>
      <c r="F214" s="64">
        <f t="shared" si="32"/>
        <v>0</v>
      </c>
      <c r="G214" s="64"/>
      <c r="H214" s="97">
        <f t="shared" si="33"/>
        <v>0</v>
      </c>
    </row>
    <row r="215" spans="1:8" outlineLevel="1" x14ac:dyDescent="0.25">
      <c r="A215" s="115">
        <f t="shared" si="31"/>
        <v>7.1015999999999959</v>
      </c>
      <c r="B215" s="86" t="s">
        <v>175</v>
      </c>
      <c r="C215" s="85" t="s">
        <v>19</v>
      </c>
      <c r="D215" s="87">
        <v>1</v>
      </c>
      <c r="E215" s="64"/>
      <c r="F215" s="64">
        <f t="shared" si="32"/>
        <v>0</v>
      </c>
      <c r="G215" s="64"/>
      <c r="H215" s="97">
        <f t="shared" si="33"/>
        <v>0</v>
      </c>
    </row>
    <row r="216" spans="1:8" ht="15.6" x14ac:dyDescent="0.25">
      <c r="A216" s="136"/>
      <c r="B216" s="88" t="s">
        <v>176</v>
      </c>
      <c r="C216" s="89"/>
      <c r="D216" s="90"/>
      <c r="E216" s="91"/>
      <c r="F216" s="92">
        <f>+SUM(F217:F219)</f>
        <v>0</v>
      </c>
      <c r="G216" s="92"/>
      <c r="H216" s="104">
        <f>+SUM(H217:H219)</f>
        <v>0</v>
      </c>
    </row>
    <row r="217" spans="1:8" outlineLevel="1" x14ac:dyDescent="0.25">
      <c r="A217" s="115">
        <f>+A215+0.0001</f>
        <v>7.1016999999999957</v>
      </c>
      <c r="B217" s="86" t="s">
        <v>174</v>
      </c>
      <c r="C217" s="85" t="s">
        <v>19</v>
      </c>
      <c r="D217" s="87">
        <v>22</v>
      </c>
      <c r="E217" s="64"/>
      <c r="F217" s="64">
        <f t="shared" si="32"/>
        <v>0</v>
      </c>
      <c r="G217" s="64"/>
      <c r="H217" s="97">
        <f t="shared" si="33"/>
        <v>0</v>
      </c>
    </row>
    <row r="218" spans="1:8" outlineLevel="1" x14ac:dyDescent="0.25">
      <c r="A218" s="115">
        <f t="shared" si="31"/>
        <v>7.1017999999999954</v>
      </c>
      <c r="B218" s="86" t="s">
        <v>170</v>
      </c>
      <c r="C218" s="85" t="s">
        <v>32</v>
      </c>
      <c r="D218" s="87">
        <v>559.4</v>
      </c>
      <c r="E218" s="64"/>
      <c r="F218" s="64">
        <f t="shared" si="32"/>
        <v>0</v>
      </c>
      <c r="G218" s="64"/>
      <c r="H218" s="97">
        <f t="shared" si="33"/>
        <v>0</v>
      </c>
    </row>
    <row r="219" spans="1:8" outlineLevel="1" x14ac:dyDescent="0.25">
      <c r="A219" s="115">
        <f t="shared" si="31"/>
        <v>7.1018999999999952</v>
      </c>
      <c r="B219" s="86" t="s">
        <v>171</v>
      </c>
      <c r="C219" s="85" t="s">
        <v>15</v>
      </c>
      <c r="D219" s="87">
        <v>5594</v>
      </c>
      <c r="E219" s="64"/>
      <c r="F219" s="64">
        <f t="shared" si="32"/>
        <v>0</v>
      </c>
      <c r="G219" s="64"/>
      <c r="H219" s="97">
        <f t="shared" si="33"/>
        <v>0</v>
      </c>
    </row>
    <row r="220" spans="1:8" s="28" customFormat="1" ht="14.4" thickBot="1" x14ac:dyDescent="0.3">
      <c r="A220" s="116"/>
      <c r="B220" s="29"/>
      <c r="C220" s="30"/>
      <c r="D220" s="30"/>
      <c r="E220" s="39"/>
      <c r="F220" s="39"/>
      <c r="G220" s="39"/>
      <c r="H220" s="101"/>
    </row>
    <row r="221" spans="1:8" ht="16.2" thickTop="1" x14ac:dyDescent="0.25">
      <c r="A221" s="70">
        <v>8</v>
      </c>
      <c r="B221" s="31" t="s">
        <v>177</v>
      </c>
      <c r="C221" s="74"/>
      <c r="D221" s="43"/>
      <c r="E221" s="44"/>
      <c r="F221" s="45">
        <f>+SUM(F222:F247)</f>
        <v>0</v>
      </c>
      <c r="G221" s="49"/>
      <c r="H221" s="99">
        <f>+SUM(H222:H247)</f>
        <v>0</v>
      </c>
    </row>
    <row r="222" spans="1:8" outlineLevel="1" x14ac:dyDescent="0.25">
      <c r="A222" s="115">
        <f>+A221+0.0001</f>
        <v>8.0000999999999998</v>
      </c>
      <c r="B222" s="86" t="s">
        <v>178</v>
      </c>
      <c r="C222" s="85" t="s">
        <v>179</v>
      </c>
      <c r="D222" s="87">
        <v>60</v>
      </c>
      <c r="E222" s="64"/>
      <c r="F222" s="64">
        <f t="shared" ref="F222:F247" si="34">E222*D222</f>
        <v>0</v>
      </c>
      <c r="G222" s="64"/>
      <c r="H222" s="97"/>
    </row>
    <row r="223" spans="1:8" ht="14.4" outlineLevel="1" x14ac:dyDescent="0.3">
      <c r="A223" s="115">
        <f>+A222+0.0001</f>
        <v>8.0001999999999995</v>
      </c>
      <c r="B223" s="93" t="s">
        <v>180</v>
      </c>
      <c r="C223" s="85"/>
      <c r="D223" s="87"/>
      <c r="E223" s="64"/>
      <c r="F223" s="64"/>
      <c r="G223" s="64"/>
      <c r="H223" s="97"/>
    </row>
    <row r="224" spans="1:8" outlineLevel="1" x14ac:dyDescent="0.25">
      <c r="A224" s="115">
        <f t="shared" ref="A224:A247" si="35">+A223+0.0001</f>
        <v>8.0002999999999993</v>
      </c>
      <c r="B224" s="86" t="s">
        <v>181</v>
      </c>
      <c r="C224" s="85" t="s">
        <v>179</v>
      </c>
      <c r="D224" s="87"/>
      <c r="E224" s="64"/>
      <c r="F224" s="64">
        <f t="shared" si="34"/>
        <v>0</v>
      </c>
      <c r="G224" s="64"/>
      <c r="H224" s="97">
        <f t="shared" ref="H224:H247" si="36">G224*D224</f>
        <v>0</v>
      </c>
    </row>
    <row r="225" spans="1:8" outlineLevel="1" x14ac:dyDescent="0.25">
      <c r="A225" s="115">
        <f t="shared" si="35"/>
        <v>8.0003999999999991</v>
      </c>
      <c r="B225" s="86" t="s">
        <v>182</v>
      </c>
      <c r="C225" s="85" t="s">
        <v>179</v>
      </c>
      <c r="D225" s="87"/>
      <c r="E225" s="64"/>
      <c r="F225" s="64">
        <f t="shared" si="34"/>
        <v>0</v>
      </c>
      <c r="G225" s="64"/>
      <c r="H225" s="97">
        <f t="shared" si="36"/>
        <v>0</v>
      </c>
    </row>
    <row r="226" spans="1:8" ht="27.6" outlineLevel="1" x14ac:dyDescent="0.25">
      <c r="A226" s="115">
        <f t="shared" si="35"/>
        <v>8.0004999999999988</v>
      </c>
      <c r="B226" s="86" t="s">
        <v>183</v>
      </c>
      <c r="C226" s="85" t="s">
        <v>179</v>
      </c>
      <c r="D226" s="87"/>
      <c r="E226" s="64"/>
      <c r="F226" s="64">
        <f t="shared" si="34"/>
        <v>0</v>
      </c>
      <c r="G226" s="64"/>
      <c r="H226" s="97">
        <f t="shared" si="36"/>
        <v>0</v>
      </c>
    </row>
    <row r="227" spans="1:8" outlineLevel="1" x14ac:dyDescent="0.25">
      <c r="A227" s="115">
        <f t="shared" si="35"/>
        <v>8.0005999999999986</v>
      </c>
      <c r="B227" s="86" t="s">
        <v>184</v>
      </c>
      <c r="C227" s="85" t="s">
        <v>179</v>
      </c>
      <c r="D227" s="87"/>
      <c r="E227" s="64"/>
      <c r="F227" s="64">
        <f t="shared" si="34"/>
        <v>0</v>
      </c>
      <c r="G227" s="64"/>
      <c r="H227" s="97">
        <f t="shared" si="36"/>
        <v>0</v>
      </c>
    </row>
    <row r="228" spans="1:8" ht="14.4" outlineLevel="1" x14ac:dyDescent="0.3">
      <c r="A228" s="115">
        <f t="shared" si="35"/>
        <v>8.0006999999999984</v>
      </c>
      <c r="B228" s="93" t="s">
        <v>185</v>
      </c>
      <c r="C228" s="85"/>
      <c r="D228" s="87"/>
      <c r="E228" s="64"/>
      <c r="F228" s="64"/>
      <c r="G228" s="64"/>
      <c r="H228" s="97"/>
    </row>
    <row r="229" spans="1:8" outlineLevel="1" x14ac:dyDescent="0.25">
      <c r="A229" s="115">
        <f t="shared" si="35"/>
        <v>8.0007999999999981</v>
      </c>
      <c r="B229" s="86" t="s">
        <v>186</v>
      </c>
      <c r="C229" s="85" t="s">
        <v>179</v>
      </c>
      <c r="D229" s="87"/>
      <c r="E229" s="64"/>
      <c r="F229" s="64">
        <f t="shared" si="34"/>
        <v>0</v>
      </c>
      <c r="G229" s="64"/>
      <c r="H229" s="97">
        <f t="shared" si="36"/>
        <v>0</v>
      </c>
    </row>
    <row r="230" spans="1:8" outlineLevel="1" x14ac:dyDescent="0.25">
      <c r="A230" s="115">
        <f t="shared" si="35"/>
        <v>8.0008999999999979</v>
      </c>
      <c r="B230" s="86" t="s">
        <v>187</v>
      </c>
      <c r="C230" s="85" t="s">
        <v>188</v>
      </c>
      <c r="D230" s="87"/>
      <c r="E230" s="64"/>
      <c r="F230" s="64">
        <f t="shared" si="34"/>
        <v>0</v>
      </c>
      <c r="G230" s="64"/>
      <c r="H230" s="97">
        <f t="shared" si="36"/>
        <v>0</v>
      </c>
    </row>
    <row r="231" spans="1:8" ht="14.4" outlineLevel="1" x14ac:dyDescent="0.3">
      <c r="A231" s="115">
        <f t="shared" si="35"/>
        <v>8.0009999999999977</v>
      </c>
      <c r="B231" s="93" t="s">
        <v>189</v>
      </c>
      <c r="C231" s="85"/>
      <c r="D231" s="87"/>
      <c r="E231" s="64"/>
      <c r="F231" s="64"/>
      <c r="G231" s="64"/>
      <c r="H231" s="97"/>
    </row>
    <row r="232" spans="1:8" outlineLevel="1" x14ac:dyDescent="0.25">
      <c r="A232" s="115">
        <f t="shared" si="35"/>
        <v>8.0010999999999974</v>
      </c>
      <c r="B232" s="87" t="s">
        <v>190</v>
      </c>
      <c r="C232" s="85" t="s">
        <v>188</v>
      </c>
      <c r="D232" s="87"/>
      <c r="E232" s="64"/>
      <c r="F232" s="64">
        <f t="shared" si="34"/>
        <v>0</v>
      </c>
      <c r="G232" s="64"/>
      <c r="H232" s="97">
        <f t="shared" si="36"/>
        <v>0</v>
      </c>
    </row>
    <row r="233" spans="1:8" outlineLevel="1" x14ac:dyDescent="0.25">
      <c r="A233" s="115">
        <f t="shared" si="35"/>
        <v>8.0011999999999972</v>
      </c>
      <c r="B233" s="87" t="s">
        <v>191</v>
      </c>
      <c r="C233" s="85" t="s">
        <v>188</v>
      </c>
      <c r="D233" s="87"/>
      <c r="E233" s="64"/>
      <c r="F233" s="64">
        <f t="shared" si="34"/>
        <v>0</v>
      </c>
      <c r="G233" s="64"/>
      <c r="H233" s="97">
        <f>G233*D233</f>
        <v>0</v>
      </c>
    </row>
    <row r="234" spans="1:8" outlineLevel="1" x14ac:dyDescent="0.25">
      <c r="A234" s="115">
        <f t="shared" si="35"/>
        <v>8.001299999999997</v>
      </c>
      <c r="B234" s="86" t="s">
        <v>192</v>
      </c>
      <c r="C234" s="85" t="s">
        <v>188</v>
      </c>
      <c r="D234" s="87"/>
      <c r="E234" s="64"/>
      <c r="F234" s="64">
        <f t="shared" si="34"/>
        <v>0</v>
      </c>
      <c r="G234" s="64"/>
      <c r="H234" s="97">
        <f t="shared" si="36"/>
        <v>0</v>
      </c>
    </row>
    <row r="235" spans="1:8" ht="14.4" outlineLevel="1" x14ac:dyDescent="0.3">
      <c r="A235" s="115">
        <f t="shared" si="35"/>
        <v>8.0013999999999967</v>
      </c>
      <c r="B235" s="93" t="s">
        <v>193</v>
      </c>
      <c r="C235" s="85"/>
      <c r="D235" s="87"/>
      <c r="E235" s="64"/>
      <c r="F235" s="64"/>
      <c r="G235" s="64"/>
      <c r="H235" s="97"/>
    </row>
    <row r="236" spans="1:8" outlineLevel="1" x14ac:dyDescent="0.25">
      <c r="A236" s="115">
        <f t="shared" si="35"/>
        <v>8.0014999999999965</v>
      </c>
      <c r="B236" s="86" t="s">
        <v>194</v>
      </c>
      <c r="C236" s="85" t="s">
        <v>179</v>
      </c>
      <c r="D236" s="87"/>
      <c r="E236" s="64"/>
      <c r="F236" s="64">
        <f t="shared" si="34"/>
        <v>0</v>
      </c>
      <c r="G236" s="64"/>
      <c r="H236" s="97">
        <f t="shared" si="36"/>
        <v>0</v>
      </c>
    </row>
    <row r="237" spans="1:8" outlineLevel="1" x14ac:dyDescent="0.25">
      <c r="A237" s="115">
        <f t="shared" si="35"/>
        <v>8.0015999999999963</v>
      </c>
      <c r="B237" s="86" t="s">
        <v>195</v>
      </c>
      <c r="C237" s="85" t="s">
        <v>179</v>
      </c>
      <c r="D237" s="87"/>
      <c r="E237" s="64"/>
      <c r="F237" s="64">
        <f t="shared" si="34"/>
        <v>0</v>
      </c>
      <c r="G237" s="64"/>
      <c r="H237" s="97">
        <f t="shared" si="36"/>
        <v>0</v>
      </c>
    </row>
    <row r="238" spans="1:8" ht="14.4" outlineLevel="1" x14ac:dyDescent="0.3">
      <c r="A238" s="115">
        <f t="shared" si="35"/>
        <v>8.001699999999996</v>
      </c>
      <c r="B238" s="93" t="s">
        <v>196</v>
      </c>
      <c r="C238" s="85"/>
      <c r="D238" s="87"/>
      <c r="E238" s="64"/>
      <c r="F238" s="64"/>
      <c r="G238" s="64"/>
      <c r="H238" s="97"/>
    </row>
    <row r="239" spans="1:8" outlineLevel="1" x14ac:dyDescent="0.25">
      <c r="A239" s="115">
        <f t="shared" si="35"/>
        <v>8.0017999999999958</v>
      </c>
      <c r="B239" s="86" t="s">
        <v>197</v>
      </c>
      <c r="C239" s="85" t="s">
        <v>188</v>
      </c>
      <c r="D239" s="87"/>
      <c r="E239" s="64"/>
      <c r="F239" s="64">
        <f t="shared" si="34"/>
        <v>0</v>
      </c>
      <c r="G239" s="64"/>
      <c r="H239" s="97">
        <f t="shared" si="36"/>
        <v>0</v>
      </c>
    </row>
    <row r="240" spans="1:8" outlineLevel="1" x14ac:dyDescent="0.25">
      <c r="A240" s="115">
        <f t="shared" si="35"/>
        <v>8.0018999999999956</v>
      </c>
      <c r="B240" s="86" t="s">
        <v>198</v>
      </c>
      <c r="C240" s="85" t="s">
        <v>188</v>
      </c>
      <c r="D240" s="87"/>
      <c r="E240" s="64"/>
      <c r="F240" s="64">
        <f t="shared" si="34"/>
        <v>0</v>
      </c>
      <c r="G240" s="64"/>
      <c r="H240" s="97">
        <f t="shared" si="36"/>
        <v>0</v>
      </c>
    </row>
    <row r="241" spans="1:8" outlineLevel="1" x14ac:dyDescent="0.25">
      <c r="A241" s="115">
        <f t="shared" si="35"/>
        <v>8.0019999999999953</v>
      </c>
      <c r="B241" s="86" t="s">
        <v>199</v>
      </c>
      <c r="C241" s="85" t="s">
        <v>188</v>
      </c>
      <c r="D241" s="87"/>
      <c r="E241" s="64"/>
      <c r="F241" s="64">
        <f t="shared" si="34"/>
        <v>0</v>
      </c>
      <c r="G241" s="64"/>
      <c r="H241" s="97">
        <f t="shared" si="36"/>
        <v>0</v>
      </c>
    </row>
    <row r="242" spans="1:8" outlineLevel="1" x14ac:dyDescent="0.25">
      <c r="A242" s="115">
        <f t="shared" si="35"/>
        <v>8.0020999999999951</v>
      </c>
      <c r="B242" s="86" t="s">
        <v>200</v>
      </c>
      <c r="C242" s="85" t="s">
        <v>188</v>
      </c>
      <c r="D242" s="87"/>
      <c r="E242" s="64"/>
      <c r="F242" s="64">
        <f t="shared" si="34"/>
        <v>0</v>
      </c>
      <c r="G242" s="64"/>
      <c r="H242" s="97">
        <f t="shared" si="36"/>
        <v>0</v>
      </c>
    </row>
    <row r="243" spans="1:8" ht="14.4" outlineLevel="1" x14ac:dyDescent="0.3">
      <c r="A243" s="115">
        <f t="shared" si="35"/>
        <v>8.0021999999999949</v>
      </c>
      <c r="B243" s="93" t="s">
        <v>201</v>
      </c>
      <c r="C243" s="85"/>
      <c r="D243" s="87"/>
      <c r="E243" s="64"/>
      <c r="F243" s="64"/>
      <c r="G243" s="64"/>
      <c r="H243" s="97"/>
    </row>
    <row r="244" spans="1:8" outlineLevel="1" x14ac:dyDescent="0.25">
      <c r="A244" s="115">
        <f t="shared" si="35"/>
        <v>8.0022999999999946</v>
      </c>
      <c r="B244" s="86" t="s">
        <v>202</v>
      </c>
      <c r="C244" s="85" t="s">
        <v>188</v>
      </c>
      <c r="D244" s="87"/>
      <c r="E244" s="64"/>
      <c r="F244" s="64">
        <f t="shared" si="34"/>
        <v>0</v>
      </c>
      <c r="G244" s="64"/>
      <c r="H244" s="97">
        <f t="shared" si="36"/>
        <v>0</v>
      </c>
    </row>
    <row r="245" spans="1:8" outlineLevel="1" x14ac:dyDescent="0.25">
      <c r="A245" s="115">
        <f t="shared" si="35"/>
        <v>8.0023999999999944</v>
      </c>
      <c r="B245" s="86" t="s">
        <v>203</v>
      </c>
      <c r="C245" s="85" t="s">
        <v>188</v>
      </c>
      <c r="D245" s="87"/>
      <c r="E245" s="64"/>
      <c r="F245" s="64">
        <f t="shared" si="34"/>
        <v>0</v>
      </c>
      <c r="G245" s="64"/>
      <c r="H245" s="97">
        <f t="shared" si="36"/>
        <v>0</v>
      </c>
    </row>
    <row r="246" spans="1:8" ht="14.4" outlineLevel="1" x14ac:dyDescent="0.3">
      <c r="A246" s="115">
        <f t="shared" si="35"/>
        <v>8.0024999999999942</v>
      </c>
      <c r="B246" s="93" t="s">
        <v>204</v>
      </c>
      <c r="C246" s="85"/>
      <c r="D246" s="87"/>
      <c r="E246" s="64"/>
      <c r="F246" s="64"/>
      <c r="G246" s="64"/>
      <c r="H246" s="97"/>
    </row>
    <row r="247" spans="1:8" outlineLevel="1" x14ac:dyDescent="0.25">
      <c r="A247" s="115">
        <f t="shared" si="35"/>
        <v>8.0025999999999939</v>
      </c>
      <c r="B247" s="86" t="s">
        <v>205</v>
      </c>
      <c r="C247" s="85" t="s">
        <v>206</v>
      </c>
      <c r="D247" s="87"/>
      <c r="E247" s="64"/>
      <c r="F247" s="64">
        <f t="shared" si="34"/>
        <v>0</v>
      </c>
      <c r="G247" s="64"/>
      <c r="H247" s="97">
        <f t="shared" si="36"/>
        <v>0</v>
      </c>
    </row>
    <row r="248" spans="1:8" s="28" customFormat="1" ht="14.4" thickBot="1" x14ac:dyDescent="0.3">
      <c r="A248" s="112"/>
      <c r="B248" s="29"/>
      <c r="C248" s="30"/>
      <c r="D248" s="30"/>
      <c r="E248" s="39"/>
      <c r="F248" s="39"/>
      <c r="G248" s="39"/>
      <c r="H248" s="101"/>
    </row>
    <row r="249" spans="1:8" ht="16.2" thickTop="1" x14ac:dyDescent="0.25">
      <c r="A249" s="70">
        <f>A221+1</f>
        <v>9</v>
      </c>
      <c r="B249" s="31" t="s">
        <v>207</v>
      </c>
      <c r="C249" s="74"/>
      <c r="D249" s="43"/>
      <c r="E249" s="44"/>
      <c r="F249" s="45">
        <f>+F250+F331+F413+F418+F451</f>
        <v>0</v>
      </c>
      <c r="G249" s="49"/>
      <c r="H249" s="45">
        <f>+H250+H331+H413+H418+H451</f>
        <v>0</v>
      </c>
    </row>
    <row r="250" spans="1:8" ht="15.6" x14ac:dyDescent="0.25">
      <c r="A250" s="114">
        <f>A249+0.1</f>
        <v>9.1</v>
      </c>
      <c r="B250" s="88" t="s">
        <v>208</v>
      </c>
      <c r="C250" s="89">
        <v>9</v>
      </c>
      <c r="D250" s="90"/>
      <c r="E250" s="91"/>
      <c r="F250" s="92">
        <f>+F251*C250</f>
        <v>0</v>
      </c>
      <c r="G250" s="92"/>
      <c r="H250" s="104">
        <f>+H251*C250</f>
        <v>0</v>
      </c>
    </row>
    <row r="251" spans="1:8" ht="15.6" x14ac:dyDescent="0.25">
      <c r="A251" s="114"/>
      <c r="B251" s="88"/>
      <c r="C251" s="89"/>
      <c r="D251" s="90"/>
      <c r="E251" s="91"/>
      <c r="F251" s="92">
        <f>+SUM(F252:F330)</f>
        <v>0</v>
      </c>
      <c r="G251" s="92"/>
      <c r="H251" s="104">
        <f>+SUM(H252:H330)</f>
        <v>0</v>
      </c>
    </row>
    <row r="252" spans="1:8" outlineLevel="1" x14ac:dyDescent="0.25">
      <c r="A252" s="115">
        <f>+A250+0.0001</f>
        <v>9.1000999999999994</v>
      </c>
      <c r="B252" s="86" t="s">
        <v>209</v>
      </c>
      <c r="C252" s="85" t="s">
        <v>210</v>
      </c>
      <c r="D252" s="87">
        <v>21</v>
      </c>
      <c r="E252" s="64"/>
      <c r="F252" s="64">
        <f>E252*D252</f>
        <v>0</v>
      </c>
      <c r="G252" s="64"/>
      <c r="H252" s="97">
        <f>G252*D252</f>
        <v>0</v>
      </c>
    </row>
    <row r="253" spans="1:8" outlineLevel="1" x14ac:dyDescent="0.25">
      <c r="A253" s="115">
        <f>+A252+0.0001</f>
        <v>9.1001999999999992</v>
      </c>
      <c r="B253" s="86" t="s">
        <v>211</v>
      </c>
      <c r="C253" s="85" t="s">
        <v>32</v>
      </c>
      <c r="D253" s="87">
        <v>2</v>
      </c>
      <c r="E253" s="64"/>
      <c r="F253" s="64">
        <f t="shared" ref="F253:F316" si="37">E253*D253</f>
        <v>0</v>
      </c>
      <c r="G253" s="64"/>
      <c r="H253" s="97">
        <f t="shared" ref="H253:H316" si="38">G253*D253</f>
        <v>0</v>
      </c>
    </row>
    <row r="254" spans="1:8" outlineLevel="1" x14ac:dyDescent="0.25">
      <c r="A254" s="115">
        <f t="shared" ref="A254:A317" si="39">+A253+0.0001</f>
        <v>9.1002999999999989</v>
      </c>
      <c r="B254" s="86" t="s">
        <v>212</v>
      </c>
      <c r="C254" s="85" t="s">
        <v>32</v>
      </c>
      <c r="D254" s="87">
        <v>4</v>
      </c>
      <c r="E254" s="64"/>
      <c r="F254" s="64">
        <f t="shared" si="37"/>
        <v>0</v>
      </c>
      <c r="G254" s="64"/>
      <c r="H254" s="97">
        <f t="shared" si="38"/>
        <v>0</v>
      </c>
    </row>
    <row r="255" spans="1:8" outlineLevel="1" x14ac:dyDescent="0.25">
      <c r="A255" s="115">
        <f t="shared" si="39"/>
        <v>9.1003999999999987</v>
      </c>
      <c r="B255" s="86" t="s">
        <v>213</v>
      </c>
      <c r="C255" s="85" t="s">
        <v>32</v>
      </c>
      <c r="D255" s="87">
        <v>1</v>
      </c>
      <c r="E255" s="64"/>
      <c r="F255" s="64">
        <f t="shared" si="37"/>
        <v>0</v>
      </c>
      <c r="G255" s="64"/>
      <c r="H255" s="97">
        <f t="shared" si="38"/>
        <v>0</v>
      </c>
    </row>
    <row r="256" spans="1:8" outlineLevel="1" x14ac:dyDescent="0.25">
      <c r="A256" s="115">
        <f t="shared" si="39"/>
        <v>9.1004999999999985</v>
      </c>
      <c r="B256" s="86" t="s">
        <v>214</v>
      </c>
      <c r="C256" s="85" t="s">
        <v>32</v>
      </c>
      <c r="D256" s="87">
        <v>0.5</v>
      </c>
      <c r="E256" s="64"/>
      <c r="F256" s="64">
        <f t="shared" si="37"/>
        <v>0</v>
      </c>
      <c r="G256" s="64"/>
      <c r="H256" s="97">
        <f t="shared" si="38"/>
        <v>0</v>
      </c>
    </row>
    <row r="257" spans="1:8" outlineLevel="1" x14ac:dyDescent="0.25">
      <c r="A257" s="115">
        <f t="shared" si="39"/>
        <v>9.1005999999999982</v>
      </c>
      <c r="B257" s="86" t="s">
        <v>215</v>
      </c>
      <c r="C257" s="85" t="s">
        <v>216</v>
      </c>
      <c r="D257" s="87">
        <v>12</v>
      </c>
      <c r="E257" s="64"/>
      <c r="F257" s="64">
        <f t="shared" si="37"/>
        <v>0</v>
      </c>
      <c r="G257" s="64"/>
      <c r="H257" s="97">
        <f t="shared" si="38"/>
        <v>0</v>
      </c>
    </row>
    <row r="258" spans="1:8" outlineLevel="1" x14ac:dyDescent="0.25">
      <c r="A258" s="115">
        <f t="shared" si="39"/>
        <v>9.100699999999998</v>
      </c>
      <c r="B258" s="86" t="s">
        <v>217</v>
      </c>
      <c r="C258" s="85" t="s">
        <v>218</v>
      </c>
      <c r="D258" s="87">
        <v>12</v>
      </c>
      <c r="E258" s="64"/>
      <c r="F258" s="64">
        <f t="shared" si="37"/>
        <v>0</v>
      </c>
      <c r="G258" s="64"/>
      <c r="H258" s="97">
        <f t="shared" si="38"/>
        <v>0</v>
      </c>
    </row>
    <row r="259" spans="1:8" outlineLevel="1" x14ac:dyDescent="0.25">
      <c r="A259" s="115">
        <f t="shared" si="39"/>
        <v>9.1007999999999978</v>
      </c>
      <c r="B259" s="86" t="s">
        <v>219</v>
      </c>
      <c r="C259" s="85" t="s">
        <v>218</v>
      </c>
      <c r="D259" s="87">
        <v>20</v>
      </c>
      <c r="E259" s="64"/>
      <c r="F259" s="64">
        <f t="shared" si="37"/>
        <v>0</v>
      </c>
      <c r="G259" s="64"/>
      <c r="H259" s="97">
        <f t="shared" si="38"/>
        <v>0</v>
      </c>
    </row>
    <row r="260" spans="1:8" outlineLevel="1" x14ac:dyDescent="0.25">
      <c r="A260" s="115">
        <f t="shared" si="39"/>
        <v>9.1008999999999975</v>
      </c>
      <c r="B260" s="86" t="s">
        <v>220</v>
      </c>
      <c r="C260" s="85" t="s">
        <v>218</v>
      </c>
      <c r="D260" s="87">
        <v>8</v>
      </c>
      <c r="E260" s="64"/>
      <c r="F260" s="64">
        <f t="shared" si="37"/>
        <v>0</v>
      </c>
      <c r="G260" s="64"/>
      <c r="H260" s="97">
        <f t="shared" si="38"/>
        <v>0</v>
      </c>
    </row>
    <row r="261" spans="1:8" outlineLevel="1" x14ac:dyDescent="0.25">
      <c r="A261" s="115">
        <f t="shared" si="39"/>
        <v>9.1009999999999973</v>
      </c>
      <c r="B261" s="86" t="s">
        <v>221</v>
      </c>
      <c r="C261" s="85" t="s">
        <v>218</v>
      </c>
      <c r="D261" s="87">
        <v>4</v>
      </c>
      <c r="E261" s="64"/>
      <c r="F261" s="64">
        <f t="shared" si="37"/>
        <v>0</v>
      </c>
      <c r="G261" s="64"/>
      <c r="H261" s="97">
        <f t="shared" si="38"/>
        <v>0</v>
      </c>
    </row>
    <row r="262" spans="1:8" outlineLevel="1" x14ac:dyDescent="0.25">
      <c r="A262" s="115">
        <f t="shared" si="39"/>
        <v>9.1010999999999971</v>
      </c>
      <c r="B262" s="86" t="s">
        <v>222</v>
      </c>
      <c r="C262" s="85" t="s">
        <v>223</v>
      </c>
      <c r="D262" s="87">
        <v>5</v>
      </c>
      <c r="E262" s="64"/>
      <c r="F262" s="64">
        <f t="shared" si="37"/>
        <v>0</v>
      </c>
      <c r="G262" s="64"/>
      <c r="H262" s="97">
        <f t="shared" si="38"/>
        <v>0</v>
      </c>
    </row>
    <row r="263" spans="1:8" outlineLevel="1" x14ac:dyDescent="0.25">
      <c r="A263" s="115">
        <f t="shared" si="39"/>
        <v>9.1011999999999968</v>
      </c>
      <c r="B263" s="86" t="s">
        <v>224</v>
      </c>
      <c r="C263" s="85" t="s">
        <v>223</v>
      </c>
      <c r="D263" s="87">
        <v>2</v>
      </c>
      <c r="E263" s="64"/>
      <c r="F263" s="64">
        <f t="shared" si="37"/>
        <v>0</v>
      </c>
      <c r="G263" s="64"/>
      <c r="H263" s="97">
        <f t="shared" si="38"/>
        <v>0</v>
      </c>
    </row>
    <row r="264" spans="1:8" outlineLevel="1" x14ac:dyDescent="0.25">
      <c r="A264" s="115">
        <f t="shared" si="39"/>
        <v>9.1012999999999966</v>
      </c>
      <c r="B264" s="86" t="s">
        <v>225</v>
      </c>
      <c r="C264" s="85" t="s">
        <v>223</v>
      </c>
      <c r="D264" s="87">
        <v>3</v>
      </c>
      <c r="E264" s="64"/>
      <c r="F264" s="64">
        <f t="shared" si="37"/>
        <v>0</v>
      </c>
      <c r="G264" s="64"/>
      <c r="H264" s="97">
        <f t="shared" si="38"/>
        <v>0</v>
      </c>
    </row>
    <row r="265" spans="1:8" outlineLevel="1" x14ac:dyDescent="0.25">
      <c r="A265" s="115">
        <f t="shared" si="39"/>
        <v>9.1013999999999964</v>
      </c>
      <c r="B265" s="86" t="s">
        <v>226</v>
      </c>
      <c r="C265" s="85" t="s">
        <v>19</v>
      </c>
      <c r="D265" s="87">
        <v>220</v>
      </c>
      <c r="E265" s="64"/>
      <c r="F265" s="64">
        <f t="shared" si="37"/>
        <v>0</v>
      </c>
      <c r="G265" s="64"/>
      <c r="H265" s="97">
        <f t="shared" si="38"/>
        <v>0</v>
      </c>
    </row>
    <row r="266" spans="1:8" outlineLevel="1" x14ac:dyDescent="0.25">
      <c r="A266" s="115">
        <f t="shared" si="39"/>
        <v>9.1014999999999961</v>
      </c>
      <c r="B266" s="86" t="s">
        <v>227</v>
      </c>
      <c r="C266" s="85" t="s">
        <v>19</v>
      </c>
      <c r="D266" s="87">
        <v>35</v>
      </c>
      <c r="E266" s="64"/>
      <c r="F266" s="64">
        <f t="shared" si="37"/>
        <v>0</v>
      </c>
      <c r="G266" s="64"/>
      <c r="H266" s="97">
        <f t="shared" si="38"/>
        <v>0</v>
      </c>
    </row>
    <row r="267" spans="1:8" outlineLevel="1" x14ac:dyDescent="0.25">
      <c r="A267" s="115">
        <f t="shared" si="39"/>
        <v>9.1015999999999959</v>
      </c>
      <c r="B267" s="86" t="s">
        <v>228</v>
      </c>
      <c r="C267" s="85" t="s">
        <v>229</v>
      </c>
      <c r="D267" s="87">
        <v>4</v>
      </c>
      <c r="E267" s="64"/>
      <c r="F267" s="64">
        <f t="shared" si="37"/>
        <v>0</v>
      </c>
      <c r="G267" s="64"/>
      <c r="H267" s="97">
        <f t="shared" si="38"/>
        <v>0</v>
      </c>
    </row>
    <row r="268" spans="1:8" outlineLevel="1" x14ac:dyDescent="0.25">
      <c r="A268" s="115">
        <f t="shared" si="39"/>
        <v>9.1016999999999957</v>
      </c>
      <c r="B268" s="86" t="s">
        <v>230</v>
      </c>
      <c r="C268" s="85" t="s">
        <v>223</v>
      </c>
      <c r="D268" s="87">
        <v>10</v>
      </c>
      <c r="E268" s="64"/>
      <c r="F268" s="64">
        <f t="shared" si="37"/>
        <v>0</v>
      </c>
      <c r="G268" s="64"/>
      <c r="H268" s="97">
        <f t="shared" si="38"/>
        <v>0</v>
      </c>
    </row>
    <row r="269" spans="1:8" outlineLevel="1" x14ac:dyDescent="0.25">
      <c r="A269" s="115">
        <f t="shared" si="39"/>
        <v>9.1017999999999954</v>
      </c>
      <c r="B269" s="86" t="s">
        <v>231</v>
      </c>
      <c r="C269" s="85" t="s">
        <v>15</v>
      </c>
      <c r="D269" s="87">
        <v>12</v>
      </c>
      <c r="E269" s="64"/>
      <c r="F269" s="64">
        <f t="shared" si="37"/>
        <v>0</v>
      </c>
      <c r="G269" s="64"/>
      <c r="H269" s="97">
        <f t="shared" si="38"/>
        <v>0</v>
      </c>
    </row>
    <row r="270" spans="1:8" outlineLevel="1" x14ac:dyDescent="0.25">
      <c r="A270" s="115">
        <f t="shared" si="39"/>
        <v>9.1018999999999952</v>
      </c>
      <c r="B270" s="86" t="s">
        <v>232</v>
      </c>
      <c r="C270" s="85" t="s">
        <v>15</v>
      </c>
      <c r="D270" s="87">
        <v>3.5</v>
      </c>
      <c r="E270" s="64"/>
      <c r="F270" s="64">
        <f t="shared" si="37"/>
        <v>0</v>
      </c>
      <c r="G270" s="64"/>
      <c r="H270" s="97">
        <f t="shared" si="38"/>
        <v>0</v>
      </c>
    </row>
    <row r="271" spans="1:8" outlineLevel="1" x14ac:dyDescent="0.25">
      <c r="A271" s="115">
        <f t="shared" si="39"/>
        <v>9.101999999999995</v>
      </c>
      <c r="B271" s="86" t="s">
        <v>233</v>
      </c>
      <c r="C271" s="85" t="s">
        <v>53</v>
      </c>
      <c r="D271" s="87">
        <v>1.5</v>
      </c>
      <c r="E271" s="64"/>
      <c r="F271" s="64">
        <f t="shared" si="37"/>
        <v>0</v>
      </c>
      <c r="G271" s="64"/>
      <c r="H271" s="97">
        <f t="shared" si="38"/>
        <v>0</v>
      </c>
    </row>
    <row r="272" spans="1:8" outlineLevel="1" x14ac:dyDescent="0.25">
      <c r="A272" s="115">
        <f t="shared" si="39"/>
        <v>9.1020999999999948</v>
      </c>
      <c r="B272" s="86" t="s">
        <v>234</v>
      </c>
      <c r="C272" s="85" t="s">
        <v>53</v>
      </c>
      <c r="D272" s="87">
        <v>0.5</v>
      </c>
      <c r="E272" s="64"/>
      <c r="F272" s="64">
        <f t="shared" si="37"/>
        <v>0</v>
      </c>
      <c r="G272" s="64"/>
      <c r="H272" s="97">
        <f t="shared" si="38"/>
        <v>0</v>
      </c>
    </row>
    <row r="273" spans="1:8" outlineLevel="1" x14ac:dyDescent="0.25">
      <c r="A273" s="115">
        <f t="shared" si="39"/>
        <v>9.1021999999999945</v>
      </c>
      <c r="B273" s="86" t="s">
        <v>235</v>
      </c>
      <c r="C273" s="85" t="s">
        <v>53</v>
      </c>
      <c r="D273" s="87">
        <v>3</v>
      </c>
      <c r="E273" s="64"/>
      <c r="F273" s="64">
        <f t="shared" si="37"/>
        <v>0</v>
      </c>
      <c r="G273" s="64"/>
      <c r="H273" s="97">
        <f t="shared" si="38"/>
        <v>0</v>
      </c>
    </row>
    <row r="274" spans="1:8" outlineLevel="1" x14ac:dyDescent="0.25">
      <c r="A274" s="115">
        <f t="shared" si="39"/>
        <v>9.1022999999999943</v>
      </c>
      <c r="B274" s="86" t="s">
        <v>236</v>
      </c>
      <c r="C274" s="85" t="s">
        <v>19</v>
      </c>
      <c r="D274" s="87">
        <v>1</v>
      </c>
      <c r="E274" s="64"/>
      <c r="F274" s="64">
        <f t="shared" si="37"/>
        <v>0</v>
      </c>
      <c r="G274" s="64"/>
      <c r="H274" s="97">
        <f t="shared" si="38"/>
        <v>0</v>
      </c>
    </row>
    <row r="275" spans="1:8" outlineLevel="1" x14ac:dyDescent="0.25">
      <c r="A275" s="115">
        <f t="shared" si="39"/>
        <v>9.1023999999999941</v>
      </c>
      <c r="B275" s="86" t="s">
        <v>237</v>
      </c>
      <c r="C275" s="85" t="s">
        <v>19</v>
      </c>
      <c r="D275" s="87">
        <v>1</v>
      </c>
      <c r="E275" s="64"/>
      <c r="F275" s="64">
        <f t="shared" si="37"/>
        <v>0</v>
      </c>
      <c r="G275" s="64"/>
      <c r="H275" s="97">
        <f t="shared" si="38"/>
        <v>0</v>
      </c>
    </row>
    <row r="276" spans="1:8" outlineLevel="1" x14ac:dyDescent="0.25">
      <c r="A276" s="115">
        <f t="shared" si="39"/>
        <v>9.1024999999999938</v>
      </c>
      <c r="B276" s="86" t="s">
        <v>238</v>
      </c>
      <c r="C276" s="85" t="s">
        <v>19</v>
      </c>
      <c r="D276" s="87">
        <v>1</v>
      </c>
      <c r="E276" s="64"/>
      <c r="F276" s="64">
        <f t="shared" si="37"/>
        <v>0</v>
      </c>
      <c r="G276" s="64"/>
      <c r="H276" s="97">
        <f t="shared" si="38"/>
        <v>0</v>
      </c>
    </row>
    <row r="277" spans="1:8" outlineLevel="1" x14ac:dyDescent="0.25">
      <c r="A277" s="115">
        <f t="shared" si="39"/>
        <v>9.1025999999999936</v>
      </c>
      <c r="B277" s="86" t="s">
        <v>239</v>
      </c>
      <c r="C277" s="85" t="s">
        <v>19</v>
      </c>
      <c r="D277" s="87">
        <v>6</v>
      </c>
      <c r="E277" s="64"/>
      <c r="F277" s="64">
        <f t="shared" si="37"/>
        <v>0</v>
      </c>
      <c r="G277" s="64"/>
      <c r="H277" s="97">
        <f t="shared" si="38"/>
        <v>0</v>
      </c>
    </row>
    <row r="278" spans="1:8" outlineLevel="1" x14ac:dyDescent="0.25">
      <c r="A278" s="115">
        <f t="shared" si="39"/>
        <v>9.1026999999999934</v>
      </c>
      <c r="B278" s="86" t="s">
        <v>240</v>
      </c>
      <c r="C278" s="85" t="s">
        <v>19</v>
      </c>
      <c r="D278" s="87">
        <v>1</v>
      </c>
      <c r="E278" s="64"/>
      <c r="F278" s="64">
        <f t="shared" si="37"/>
        <v>0</v>
      </c>
      <c r="G278" s="64"/>
      <c r="H278" s="97">
        <f t="shared" si="38"/>
        <v>0</v>
      </c>
    </row>
    <row r="279" spans="1:8" outlineLevel="1" x14ac:dyDescent="0.25">
      <c r="A279" s="115">
        <f t="shared" si="39"/>
        <v>9.1027999999999931</v>
      </c>
      <c r="B279" s="86" t="s">
        <v>241</v>
      </c>
      <c r="C279" s="85" t="s">
        <v>19</v>
      </c>
      <c r="D279" s="87">
        <v>1</v>
      </c>
      <c r="E279" s="64"/>
      <c r="F279" s="64">
        <f t="shared" si="37"/>
        <v>0</v>
      </c>
      <c r="G279" s="64"/>
      <c r="H279" s="97">
        <f t="shared" si="38"/>
        <v>0</v>
      </c>
    </row>
    <row r="280" spans="1:8" outlineLevel="1" x14ac:dyDescent="0.25">
      <c r="A280" s="115">
        <f t="shared" si="39"/>
        <v>9.1028999999999929</v>
      </c>
      <c r="B280" s="86" t="s">
        <v>242</v>
      </c>
      <c r="C280" s="85" t="s">
        <v>19</v>
      </c>
      <c r="D280" s="87">
        <v>1</v>
      </c>
      <c r="E280" s="64"/>
      <c r="F280" s="64">
        <f t="shared" si="37"/>
        <v>0</v>
      </c>
      <c r="G280" s="64"/>
      <c r="H280" s="97">
        <f t="shared" si="38"/>
        <v>0</v>
      </c>
    </row>
    <row r="281" spans="1:8" outlineLevel="1" x14ac:dyDescent="0.25">
      <c r="A281" s="115">
        <f t="shared" si="39"/>
        <v>9.1029999999999927</v>
      </c>
      <c r="B281" s="86" t="s">
        <v>243</v>
      </c>
      <c r="C281" s="85" t="s">
        <v>19</v>
      </c>
      <c r="D281" s="87">
        <v>1</v>
      </c>
      <c r="E281" s="64"/>
      <c r="F281" s="64">
        <f t="shared" si="37"/>
        <v>0</v>
      </c>
      <c r="G281" s="64"/>
      <c r="H281" s="97">
        <f t="shared" si="38"/>
        <v>0</v>
      </c>
    </row>
    <row r="282" spans="1:8" outlineLevel="1" x14ac:dyDescent="0.25">
      <c r="A282" s="115">
        <f t="shared" si="39"/>
        <v>9.1030999999999924</v>
      </c>
      <c r="B282" s="86" t="s">
        <v>244</v>
      </c>
      <c r="C282" s="85" t="s">
        <v>19</v>
      </c>
      <c r="D282" s="87">
        <v>1</v>
      </c>
      <c r="E282" s="64"/>
      <c r="F282" s="64">
        <f t="shared" si="37"/>
        <v>0</v>
      </c>
      <c r="G282" s="64"/>
      <c r="H282" s="97">
        <f t="shared" si="38"/>
        <v>0</v>
      </c>
    </row>
    <row r="283" spans="1:8" outlineLevel="1" x14ac:dyDescent="0.25">
      <c r="A283" s="115">
        <f t="shared" si="39"/>
        <v>9.1031999999999922</v>
      </c>
      <c r="B283" s="86" t="s">
        <v>245</v>
      </c>
      <c r="C283" s="85" t="s">
        <v>19</v>
      </c>
      <c r="D283" s="87">
        <v>5</v>
      </c>
      <c r="E283" s="64"/>
      <c r="F283" s="64">
        <f t="shared" si="37"/>
        <v>0</v>
      </c>
      <c r="G283" s="64"/>
      <c r="H283" s="97">
        <f t="shared" si="38"/>
        <v>0</v>
      </c>
    </row>
    <row r="284" spans="1:8" outlineLevel="1" x14ac:dyDescent="0.25">
      <c r="A284" s="115">
        <f t="shared" si="39"/>
        <v>9.103299999999992</v>
      </c>
      <c r="B284" s="86" t="s">
        <v>246</v>
      </c>
      <c r="C284" s="85" t="s">
        <v>19</v>
      </c>
      <c r="D284" s="87">
        <v>12</v>
      </c>
      <c r="E284" s="64"/>
      <c r="F284" s="64">
        <f t="shared" si="37"/>
        <v>0</v>
      </c>
      <c r="G284" s="64"/>
      <c r="H284" s="97">
        <f t="shared" si="38"/>
        <v>0</v>
      </c>
    </row>
    <row r="285" spans="1:8" outlineLevel="1" x14ac:dyDescent="0.25">
      <c r="A285" s="115">
        <f t="shared" si="39"/>
        <v>9.1033999999999917</v>
      </c>
      <c r="B285" s="86" t="s">
        <v>247</v>
      </c>
      <c r="C285" s="85" t="s">
        <v>19</v>
      </c>
      <c r="D285" s="87">
        <v>6</v>
      </c>
      <c r="E285" s="64"/>
      <c r="F285" s="64">
        <f t="shared" si="37"/>
        <v>0</v>
      </c>
      <c r="G285" s="64"/>
      <c r="H285" s="97">
        <f t="shared" si="38"/>
        <v>0</v>
      </c>
    </row>
    <row r="286" spans="1:8" outlineLevel="1" x14ac:dyDescent="0.25">
      <c r="A286" s="115">
        <f t="shared" si="39"/>
        <v>9.1034999999999915</v>
      </c>
      <c r="B286" s="86" t="s">
        <v>248</v>
      </c>
      <c r="C286" s="85" t="s">
        <v>19</v>
      </c>
      <c r="D286" s="87">
        <v>1</v>
      </c>
      <c r="E286" s="64"/>
      <c r="F286" s="64">
        <f t="shared" si="37"/>
        <v>0</v>
      </c>
      <c r="G286" s="64"/>
      <c r="H286" s="97">
        <f t="shared" si="38"/>
        <v>0</v>
      </c>
    </row>
    <row r="287" spans="1:8" outlineLevel="1" x14ac:dyDescent="0.25">
      <c r="A287" s="115">
        <f t="shared" si="39"/>
        <v>9.1035999999999913</v>
      </c>
      <c r="B287" s="86" t="s">
        <v>249</v>
      </c>
      <c r="C287" s="85" t="s">
        <v>19</v>
      </c>
      <c r="D287" s="87">
        <v>6</v>
      </c>
      <c r="E287" s="64"/>
      <c r="F287" s="64">
        <f t="shared" si="37"/>
        <v>0</v>
      </c>
      <c r="G287" s="64"/>
      <c r="H287" s="97">
        <f t="shared" si="38"/>
        <v>0</v>
      </c>
    </row>
    <row r="288" spans="1:8" outlineLevel="1" x14ac:dyDescent="0.25">
      <c r="A288" s="115">
        <f t="shared" si="39"/>
        <v>9.103699999999991</v>
      </c>
      <c r="B288" s="86" t="s">
        <v>250</v>
      </c>
      <c r="C288" s="85" t="s">
        <v>19</v>
      </c>
      <c r="D288" s="87">
        <v>1</v>
      </c>
      <c r="E288" s="64"/>
      <c r="F288" s="64">
        <f t="shared" si="37"/>
        <v>0</v>
      </c>
      <c r="G288" s="64"/>
      <c r="H288" s="97">
        <f t="shared" si="38"/>
        <v>0</v>
      </c>
    </row>
    <row r="289" spans="1:8" outlineLevel="1" x14ac:dyDescent="0.25">
      <c r="A289" s="115">
        <f t="shared" si="39"/>
        <v>9.1037999999999908</v>
      </c>
      <c r="B289" s="86" t="s">
        <v>251</v>
      </c>
      <c r="C289" s="85" t="s">
        <v>19</v>
      </c>
      <c r="D289" s="87">
        <v>4</v>
      </c>
      <c r="E289" s="64"/>
      <c r="F289" s="64">
        <f t="shared" si="37"/>
        <v>0</v>
      </c>
      <c r="G289" s="64"/>
      <c r="H289" s="97">
        <f t="shared" si="38"/>
        <v>0</v>
      </c>
    </row>
    <row r="290" spans="1:8" outlineLevel="1" x14ac:dyDescent="0.25">
      <c r="A290" s="115">
        <f t="shared" si="39"/>
        <v>9.1038999999999906</v>
      </c>
      <c r="B290" s="86" t="s">
        <v>252</v>
      </c>
      <c r="C290" s="85" t="s">
        <v>19</v>
      </c>
      <c r="D290" s="87">
        <v>1</v>
      </c>
      <c r="E290" s="64"/>
      <c r="F290" s="64">
        <f t="shared" si="37"/>
        <v>0</v>
      </c>
      <c r="G290" s="64"/>
      <c r="H290" s="97">
        <f t="shared" si="38"/>
        <v>0</v>
      </c>
    </row>
    <row r="291" spans="1:8" outlineLevel="1" x14ac:dyDescent="0.25">
      <c r="A291" s="115">
        <f t="shared" si="39"/>
        <v>9.1039999999999903</v>
      </c>
      <c r="B291" s="86" t="s">
        <v>253</v>
      </c>
      <c r="C291" s="85" t="s">
        <v>19</v>
      </c>
      <c r="D291" s="87">
        <v>1</v>
      </c>
      <c r="E291" s="64"/>
      <c r="F291" s="64">
        <f t="shared" si="37"/>
        <v>0</v>
      </c>
      <c r="G291" s="64"/>
      <c r="H291" s="97">
        <f t="shared" si="38"/>
        <v>0</v>
      </c>
    </row>
    <row r="292" spans="1:8" outlineLevel="1" x14ac:dyDescent="0.25">
      <c r="A292" s="115">
        <f t="shared" si="39"/>
        <v>9.1040999999999901</v>
      </c>
      <c r="B292" s="86" t="s">
        <v>254</v>
      </c>
      <c r="C292" s="85" t="s">
        <v>19</v>
      </c>
      <c r="D292" s="87">
        <v>3</v>
      </c>
      <c r="E292" s="64"/>
      <c r="F292" s="64">
        <f t="shared" si="37"/>
        <v>0</v>
      </c>
      <c r="G292" s="64"/>
      <c r="H292" s="97">
        <f t="shared" si="38"/>
        <v>0</v>
      </c>
    </row>
    <row r="293" spans="1:8" outlineLevel="1" x14ac:dyDescent="0.25">
      <c r="A293" s="115">
        <f t="shared" si="39"/>
        <v>9.1041999999999899</v>
      </c>
      <c r="B293" s="86" t="s">
        <v>255</v>
      </c>
      <c r="C293" s="85" t="s">
        <v>19</v>
      </c>
      <c r="D293" s="87">
        <v>1</v>
      </c>
      <c r="E293" s="64"/>
      <c r="F293" s="64">
        <f t="shared" si="37"/>
        <v>0</v>
      </c>
      <c r="G293" s="64"/>
      <c r="H293" s="97">
        <f t="shared" si="38"/>
        <v>0</v>
      </c>
    </row>
    <row r="294" spans="1:8" outlineLevel="1" x14ac:dyDescent="0.25">
      <c r="A294" s="115">
        <f t="shared" si="39"/>
        <v>9.1042999999999896</v>
      </c>
      <c r="B294" s="86" t="s">
        <v>256</v>
      </c>
      <c r="C294" s="85" t="s">
        <v>19</v>
      </c>
      <c r="D294" s="87">
        <v>1</v>
      </c>
      <c r="E294" s="64"/>
      <c r="F294" s="64">
        <f t="shared" si="37"/>
        <v>0</v>
      </c>
      <c r="G294" s="64"/>
      <c r="H294" s="97">
        <f t="shared" si="38"/>
        <v>0</v>
      </c>
    </row>
    <row r="295" spans="1:8" outlineLevel="1" x14ac:dyDescent="0.25">
      <c r="A295" s="115">
        <f t="shared" si="39"/>
        <v>9.1043999999999894</v>
      </c>
      <c r="B295" s="86" t="s">
        <v>257</v>
      </c>
      <c r="C295" s="85" t="s">
        <v>19</v>
      </c>
      <c r="D295" s="87">
        <v>1</v>
      </c>
      <c r="E295" s="64"/>
      <c r="F295" s="64">
        <f t="shared" si="37"/>
        <v>0</v>
      </c>
      <c r="G295" s="64"/>
      <c r="H295" s="97">
        <f t="shared" si="38"/>
        <v>0</v>
      </c>
    </row>
    <row r="296" spans="1:8" outlineLevel="1" x14ac:dyDescent="0.25">
      <c r="A296" s="115">
        <f t="shared" si="39"/>
        <v>9.1044999999999892</v>
      </c>
      <c r="B296" s="86" t="s">
        <v>258</v>
      </c>
      <c r="C296" s="85">
        <v>0</v>
      </c>
      <c r="D296" s="87">
        <v>1</v>
      </c>
      <c r="E296" s="64"/>
      <c r="F296" s="64">
        <f t="shared" si="37"/>
        <v>0</v>
      </c>
      <c r="G296" s="64"/>
      <c r="H296" s="97">
        <f t="shared" si="38"/>
        <v>0</v>
      </c>
    </row>
    <row r="297" spans="1:8" outlineLevel="1" x14ac:dyDescent="0.25">
      <c r="A297" s="115">
        <f t="shared" si="39"/>
        <v>9.1045999999999889</v>
      </c>
      <c r="B297" s="86" t="s">
        <v>259</v>
      </c>
      <c r="C297" s="85" t="s">
        <v>19</v>
      </c>
      <c r="D297" s="87">
        <v>1</v>
      </c>
      <c r="E297" s="64"/>
      <c r="F297" s="64">
        <f t="shared" si="37"/>
        <v>0</v>
      </c>
      <c r="G297" s="64"/>
      <c r="H297" s="97">
        <f t="shared" si="38"/>
        <v>0</v>
      </c>
    </row>
    <row r="298" spans="1:8" outlineLevel="1" x14ac:dyDescent="0.25">
      <c r="A298" s="115">
        <f t="shared" si="39"/>
        <v>9.1046999999999887</v>
      </c>
      <c r="B298" s="86" t="s">
        <v>260</v>
      </c>
      <c r="C298" s="85" t="s">
        <v>19</v>
      </c>
      <c r="D298" s="87">
        <v>1</v>
      </c>
      <c r="E298" s="64"/>
      <c r="F298" s="64">
        <f t="shared" si="37"/>
        <v>0</v>
      </c>
      <c r="G298" s="64"/>
      <c r="H298" s="97">
        <f t="shared" si="38"/>
        <v>0</v>
      </c>
    </row>
    <row r="299" spans="1:8" outlineLevel="1" x14ac:dyDescent="0.25">
      <c r="A299" s="115">
        <f t="shared" si="39"/>
        <v>9.1047999999999885</v>
      </c>
      <c r="B299" s="86" t="s">
        <v>261</v>
      </c>
      <c r="C299" s="85" t="s">
        <v>19</v>
      </c>
      <c r="D299" s="87">
        <v>90</v>
      </c>
      <c r="E299" s="64"/>
      <c r="F299" s="64">
        <f t="shared" si="37"/>
        <v>0</v>
      </c>
      <c r="G299" s="64"/>
      <c r="H299" s="97">
        <f t="shared" si="38"/>
        <v>0</v>
      </c>
    </row>
    <row r="300" spans="1:8" outlineLevel="1" x14ac:dyDescent="0.25">
      <c r="A300" s="115">
        <f t="shared" si="39"/>
        <v>9.1048999999999882</v>
      </c>
      <c r="B300" s="86" t="s">
        <v>262</v>
      </c>
      <c r="C300" s="85" t="s">
        <v>19</v>
      </c>
      <c r="D300" s="87">
        <v>1</v>
      </c>
      <c r="E300" s="64"/>
      <c r="F300" s="64">
        <f t="shared" si="37"/>
        <v>0</v>
      </c>
      <c r="G300" s="64"/>
      <c r="H300" s="97">
        <f t="shared" si="38"/>
        <v>0</v>
      </c>
    </row>
    <row r="301" spans="1:8" outlineLevel="1" x14ac:dyDescent="0.25">
      <c r="A301" s="115">
        <f t="shared" si="39"/>
        <v>9.104999999999988</v>
      </c>
      <c r="B301" s="86" t="s">
        <v>263</v>
      </c>
      <c r="C301" s="85" t="s">
        <v>19</v>
      </c>
      <c r="D301" s="87">
        <v>1</v>
      </c>
      <c r="E301" s="64"/>
      <c r="F301" s="64">
        <f t="shared" si="37"/>
        <v>0</v>
      </c>
      <c r="G301" s="64"/>
      <c r="H301" s="97">
        <f t="shared" si="38"/>
        <v>0</v>
      </c>
    </row>
    <row r="302" spans="1:8" outlineLevel="1" x14ac:dyDescent="0.25">
      <c r="A302" s="115">
        <f t="shared" si="39"/>
        <v>9.1050999999999878</v>
      </c>
      <c r="B302" s="86" t="s">
        <v>264</v>
      </c>
      <c r="C302" s="85" t="s">
        <v>29</v>
      </c>
      <c r="D302" s="87">
        <v>1</v>
      </c>
      <c r="E302" s="64"/>
      <c r="F302" s="64">
        <f t="shared" si="37"/>
        <v>0</v>
      </c>
      <c r="G302" s="64"/>
      <c r="H302" s="97">
        <f t="shared" si="38"/>
        <v>0</v>
      </c>
    </row>
    <row r="303" spans="1:8" outlineLevel="1" x14ac:dyDescent="0.25">
      <c r="A303" s="115">
        <f t="shared" si="39"/>
        <v>9.1051999999999875</v>
      </c>
      <c r="B303" s="86" t="s">
        <v>265</v>
      </c>
      <c r="C303" s="85" t="s">
        <v>19</v>
      </c>
      <c r="D303" s="87">
        <v>1</v>
      </c>
      <c r="E303" s="64"/>
      <c r="F303" s="64">
        <f t="shared" si="37"/>
        <v>0</v>
      </c>
      <c r="G303" s="64"/>
      <c r="H303" s="97">
        <f t="shared" si="38"/>
        <v>0</v>
      </c>
    </row>
    <row r="304" spans="1:8" outlineLevel="1" x14ac:dyDescent="0.25">
      <c r="A304" s="115">
        <f t="shared" si="39"/>
        <v>9.1052999999999873</v>
      </c>
      <c r="B304" s="86" t="s">
        <v>266</v>
      </c>
      <c r="C304" s="85" t="s">
        <v>19</v>
      </c>
      <c r="D304" s="87">
        <v>1</v>
      </c>
      <c r="E304" s="64"/>
      <c r="F304" s="64">
        <f t="shared" si="37"/>
        <v>0</v>
      </c>
      <c r="G304" s="64"/>
      <c r="H304" s="97">
        <f t="shared" si="38"/>
        <v>0</v>
      </c>
    </row>
    <row r="305" spans="1:8" outlineLevel="1" x14ac:dyDescent="0.25">
      <c r="A305" s="115">
        <f t="shared" si="39"/>
        <v>9.1053999999999871</v>
      </c>
      <c r="B305" s="86" t="s">
        <v>267</v>
      </c>
      <c r="C305" s="85" t="s">
        <v>19</v>
      </c>
      <c r="D305" s="87">
        <v>1</v>
      </c>
      <c r="E305" s="64"/>
      <c r="F305" s="64">
        <f t="shared" si="37"/>
        <v>0</v>
      </c>
      <c r="G305" s="64"/>
      <c r="H305" s="97">
        <f t="shared" si="38"/>
        <v>0</v>
      </c>
    </row>
    <row r="306" spans="1:8" outlineLevel="1" x14ac:dyDescent="0.25">
      <c r="A306" s="115">
        <f t="shared" si="39"/>
        <v>9.1054999999999868</v>
      </c>
      <c r="B306" s="86" t="s">
        <v>268</v>
      </c>
      <c r="C306" s="85" t="s">
        <v>19</v>
      </c>
      <c r="D306" s="87">
        <v>1</v>
      </c>
      <c r="E306" s="64"/>
      <c r="F306" s="64">
        <f t="shared" si="37"/>
        <v>0</v>
      </c>
      <c r="G306" s="64"/>
      <c r="H306" s="97">
        <f t="shared" si="38"/>
        <v>0</v>
      </c>
    </row>
    <row r="307" spans="1:8" outlineLevel="1" x14ac:dyDescent="0.25">
      <c r="A307" s="115">
        <f t="shared" si="39"/>
        <v>9.1055999999999866</v>
      </c>
      <c r="B307" s="86" t="s">
        <v>269</v>
      </c>
      <c r="C307" s="85" t="s">
        <v>19</v>
      </c>
      <c r="D307" s="87">
        <v>5</v>
      </c>
      <c r="E307" s="64"/>
      <c r="F307" s="64">
        <f t="shared" si="37"/>
        <v>0</v>
      </c>
      <c r="G307" s="64"/>
      <c r="H307" s="97">
        <f t="shared" si="38"/>
        <v>0</v>
      </c>
    </row>
    <row r="308" spans="1:8" outlineLevel="1" x14ac:dyDescent="0.25">
      <c r="A308" s="115">
        <f t="shared" si="39"/>
        <v>9.1056999999999864</v>
      </c>
      <c r="B308" s="86" t="s">
        <v>270</v>
      </c>
      <c r="C308" s="85" t="s">
        <v>19</v>
      </c>
      <c r="D308" s="87">
        <v>1</v>
      </c>
      <c r="E308" s="64"/>
      <c r="F308" s="64">
        <f t="shared" si="37"/>
        <v>0</v>
      </c>
      <c r="G308" s="64"/>
      <c r="H308" s="97">
        <f t="shared" si="38"/>
        <v>0</v>
      </c>
    </row>
    <row r="309" spans="1:8" outlineLevel="1" x14ac:dyDescent="0.25">
      <c r="A309" s="115">
        <f t="shared" si="39"/>
        <v>9.1057999999999861</v>
      </c>
      <c r="B309" s="86" t="s">
        <v>271</v>
      </c>
      <c r="C309" s="85" t="s">
        <v>19</v>
      </c>
      <c r="D309" s="87">
        <v>1</v>
      </c>
      <c r="E309" s="64"/>
      <c r="F309" s="64">
        <f t="shared" si="37"/>
        <v>0</v>
      </c>
      <c r="G309" s="64"/>
      <c r="H309" s="97">
        <f t="shared" si="38"/>
        <v>0</v>
      </c>
    </row>
    <row r="310" spans="1:8" outlineLevel="1" x14ac:dyDescent="0.25">
      <c r="A310" s="115">
        <f t="shared" si="39"/>
        <v>9.1058999999999859</v>
      </c>
      <c r="B310" s="86" t="s">
        <v>272</v>
      </c>
      <c r="C310" s="85" t="s">
        <v>216</v>
      </c>
      <c r="D310" s="87">
        <v>4</v>
      </c>
      <c r="E310" s="64"/>
      <c r="F310" s="64">
        <f t="shared" si="37"/>
        <v>0</v>
      </c>
      <c r="G310" s="64"/>
      <c r="H310" s="97">
        <f t="shared" si="38"/>
        <v>0</v>
      </c>
    </row>
    <row r="311" spans="1:8" outlineLevel="1" x14ac:dyDescent="0.25">
      <c r="A311" s="115">
        <f t="shared" si="39"/>
        <v>9.1059999999999857</v>
      </c>
      <c r="B311" s="86" t="s">
        <v>273</v>
      </c>
      <c r="C311" s="85" t="s">
        <v>216</v>
      </c>
      <c r="D311" s="87">
        <v>1</v>
      </c>
      <c r="E311" s="64"/>
      <c r="F311" s="64">
        <f t="shared" si="37"/>
        <v>0</v>
      </c>
      <c r="G311" s="64"/>
      <c r="H311" s="97">
        <f t="shared" si="38"/>
        <v>0</v>
      </c>
    </row>
    <row r="312" spans="1:8" outlineLevel="1" x14ac:dyDescent="0.25">
      <c r="A312" s="115">
        <f t="shared" si="39"/>
        <v>9.1060999999999854</v>
      </c>
      <c r="B312" s="86" t="s">
        <v>274</v>
      </c>
      <c r="C312" s="85" t="s">
        <v>216</v>
      </c>
      <c r="D312" s="87">
        <v>20</v>
      </c>
      <c r="E312" s="64"/>
      <c r="F312" s="64">
        <f t="shared" si="37"/>
        <v>0</v>
      </c>
      <c r="G312" s="64"/>
      <c r="H312" s="97">
        <f t="shared" si="38"/>
        <v>0</v>
      </c>
    </row>
    <row r="313" spans="1:8" outlineLevel="1" x14ac:dyDescent="0.25">
      <c r="A313" s="115">
        <f t="shared" si="39"/>
        <v>9.1061999999999852</v>
      </c>
      <c r="B313" s="86" t="s">
        <v>275</v>
      </c>
      <c r="C313" s="85" t="s">
        <v>19</v>
      </c>
      <c r="D313" s="87">
        <v>5</v>
      </c>
      <c r="E313" s="64"/>
      <c r="F313" s="64">
        <f t="shared" si="37"/>
        <v>0</v>
      </c>
      <c r="G313" s="64"/>
      <c r="H313" s="97">
        <f t="shared" si="38"/>
        <v>0</v>
      </c>
    </row>
    <row r="314" spans="1:8" outlineLevel="1" x14ac:dyDescent="0.25">
      <c r="A314" s="115">
        <f t="shared" si="39"/>
        <v>9.106299999999985</v>
      </c>
      <c r="B314" s="86" t="s">
        <v>276</v>
      </c>
      <c r="C314" s="85" t="s">
        <v>19</v>
      </c>
      <c r="D314" s="87">
        <v>2</v>
      </c>
      <c r="E314" s="64"/>
      <c r="F314" s="64">
        <f t="shared" si="37"/>
        <v>0</v>
      </c>
      <c r="G314" s="64"/>
      <c r="H314" s="97">
        <f t="shared" si="38"/>
        <v>0</v>
      </c>
    </row>
    <row r="315" spans="1:8" outlineLevel="1" x14ac:dyDescent="0.25">
      <c r="A315" s="115">
        <f t="shared" si="39"/>
        <v>9.1063999999999847</v>
      </c>
      <c r="B315" s="86" t="s">
        <v>277</v>
      </c>
      <c r="C315" s="85" t="s">
        <v>19</v>
      </c>
      <c r="D315" s="87">
        <v>2</v>
      </c>
      <c r="E315" s="64"/>
      <c r="F315" s="64">
        <f t="shared" si="37"/>
        <v>0</v>
      </c>
      <c r="G315" s="64"/>
      <c r="H315" s="97">
        <f t="shared" si="38"/>
        <v>0</v>
      </c>
    </row>
    <row r="316" spans="1:8" outlineLevel="1" x14ac:dyDescent="0.25">
      <c r="A316" s="115">
        <f t="shared" si="39"/>
        <v>9.1064999999999845</v>
      </c>
      <c r="B316" s="86" t="s">
        <v>278</v>
      </c>
      <c r="C316" s="85" t="s">
        <v>19</v>
      </c>
      <c r="D316" s="87">
        <v>2</v>
      </c>
      <c r="E316" s="64"/>
      <c r="F316" s="64">
        <f t="shared" si="37"/>
        <v>0</v>
      </c>
      <c r="G316" s="64"/>
      <c r="H316" s="97">
        <f t="shared" si="38"/>
        <v>0</v>
      </c>
    </row>
    <row r="317" spans="1:8" outlineLevel="1" x14ac:dyDescent="0.25">
      <c r="A317" s="115">
        <f t="shared" si="39"/>
        <v>9.1065999999999843</v>
      </c>
      <c r="B317" s="86" t="s">
        <v>279</v>
      </c>
      <c r="C317" s="85" t="s">
        <v>19</v>
      </c>
      <c r="D317" s="87">
        <v>2</v>
      </c>
      <c r="E317" s="64"/>
      <c r="F317" s="64">
        <f t="shared" ref="F317:F330" si="40">E317*D317</f>
        <v>0</v>
      </c>
      <c r="G317" s="64"/>
      <c r="H317" s="97">
        <f t="shared" ref="H317:H330" si="41">G317*D317</f>
        <v>0</v>
      </c>
    </row>
    <row r="318" spans="1:8" outlineLevel="1" x14ac:dyDescent="0.25">
      <c r="A318" s="115">
        <f t="shared" ref="A318:A330" si="42">+A317+0.0001</f>
        <v>9.106699999999984</v>
      </c>
      <c r="B318" s="86" t="s">
        <v>280</v>
      </c>
      <c r="C318" s="85" t="s">
        <v>19</v>
      </c>
      <c r="D318" s="87">
        <v>1</v>
      </c>
      <c r="E318" s="64"/>
      <c r="F318" s="64">
        <f t="shared" si="40"/>
        <v>0</v>
      </c>
      <c r="G318" s="64"/>
      <c r="H318" s="97">
        <f t="shared" si="41"/>
        <v>0</v>
      </c>
    </row>
    <row r="319" spans="1:8" outlineLevel="1" x14ac:dyDescent="0.25">
      <c r="A319" s="115">
        <f t="shared" si="42"/>
        <v>9.1067999999999838</v>
      </c>
      <c r="B319" s="86" t="s">
        <v>281</v>
      </c>
      <c r="C319" s="85" t="s">
        <v>53</v>
      </c>
      <c r="D319" s="87">
        <v>15</v>
      </c>
      <c r="E319" s="64"/>
      <c r="F319" s="64">
        <f t="shared" si="40"/>
        <v>0</v>
      </c>
      <c r="G319" s="64"/>
      <c r="H319" s="97">
        <f t="shared" si="41"/>
        <v>0</v>
      </c>
    </row>
    <row r="320" spans="1:8" outlineLevel="1" x14ac:dyDescent="0.25">
      <c r="A320" s="115">
        <f t="shared" si="42"/>
        <v>9.1068999999999836</v>
      </c>
      <c r="B320" s="86" t="s">
        <v>282</v>
      </c>
      <c r="C320" s="85" t="s">
        <v>19</v>
      </c>
      <c r="D320" s="87">
        <v>3</v>
      </c>
      <c r="E320" s="64"/>
      <c r="F320" s="64">
        <f t="shared" si="40"/>
        <v>0</v>
      </c>
      <c r="G320" s="64"/>
      <c r="H320" s="97">
        <f t="shared" si="41"/>
        <v>0</v>
      </c>
    </row>
    <row r="321" spans="1:8" outlineLevel="1" x14ac:dyDescent="0.25">
      <c r="A321" s="115">
        <f t="shared" si="42"/>
        <v>9.1069999999999833</v>
      </c>
      <c r="B321" s="86" t="s">
        <v>283</v>
      </c>
      <c r="C321" s="85" t="s">
        <v>53</v>
      </c>
      <c r="D321" s="87">
        <v>10</v>
      </c>
      <c r="E321" s="64"/>
      <c r="F321" s="64">
        <f t="shared" si="40"/>
        <v>0</v>
      </c>
      <c r="G321" s="64"/>
      <c r="H321" s="97">
        <f t="shared" si="41"/>
        <v>0</v>
      </c>
    </row>
    <row r="322" spans="1:8" outlineLevel="1" x14ac:dyDescent="0.25">
      <c r="A322" s="115">
        <f t="shared" si="42"/>
        <v>9.1070999999999831</v>
      </c>
      <c r="B322" s="86" t="s">
        <v>284</v>
      </c>
      <c r="C322" s="85" t="s">
        <v>53</v>
      </c>
      <c r="D322" s="87">
        <v>20</v>
      </c>
      <c r="E322" s="64"/>
      <c r="F322" s="64">
        <f t="shared" si="40"/>
        <v>0</v>
      </c>
      <c r="G322" s="64"/>
      <c r="H322" s="97">
        <f t="shared" si="41"/>
        <v>0</v>
      </c>
    </row>
    <row r="323" spans="1:8" outlineLevel="1" x14ac:dyDescent="0.25">
      <c r="A323" s="115">
        <f t="shared" si="42"/>
        <v>9.1071999999999829</v>
      </c>
      <c r="B323" s="86" t="s">
        <v>285</v>
      </c>
      <c r="C323" s="85" t="s">
        <v>19</v>
      </c>
      <c r="D323" s="87">
        <v>1</v>
      </c>
      <c r="E323" s="64"/>
      <c r="F323" s="64">
        <f t="shared" si="40"/>
        <v>0</v>
      </c>
      <c r="G323" s="64"/>
      <c r="H323" s="97">
        <f t="shared" si="41"/>
        <v>0</v>
      </c>
    </row>
    <row r="324" spans="1:8" outlineLevel="1" x14ac:dyDescent="0.25">
      <c r="A324" s="115">
        <f t="shared" si="42"/>
        <v>9.1072999999999826</v>
      </c>
      <c r="B324" s="86" t="s">
        <v>286</v>
      </c>
      <c r="C324" s="85" t="s">
        <v>19</v>
      </c>
      <c r="D324" s="87">
        <v>1</v>
      </c>
      <c r="E324" s="64"/>
      <c r="F324" s="64">
        <f t="shared" si="40"/>
        <v>0</v>
      </c>
      <c r="G324" s="64"/>
      <c r="H324" s="97">
        <f t="shared" si="41"/>
        <v>0</v>
      </c>
    </row>
    <row r="325" spans="1:8" outlineLevel="1" x14ac:dyDescent="0.25">
      <c r="A325" s="115">
        <f t="shared" si="42"/>
        <v>9.1073999999999824</v>
      </c>
      <c r="B325" s="86" t="s">
        <v>287</v>
      </c>
      <c r="C325" s="85" t="s">
        <v>19</v>
      </c>
      <c r="D325" s="87">
        <v>1</v>
      </c>
      <c r="E325" s="64"/>
      <c r="F325" s="64">
        <f t="shared" si="40"/>
        <v>0</v>
      </c>
      <c r="G325" s="64"/>
      <c r="H325" s="97">
        <f t="shared" si="41"/>
        <v>0</v>
      </c>
    </row>
    <row r="326" spans="1:8" outlineLevel="1" x14ac:dyDescent="0.25">
      <c r="A326" s="115">
        <f t="shared" si="42"/>
        <v>9.1074999999999822</v>
      </c>
      <c r="B326" s="86" t="s">
        <v>288</v>
      </c>
      <c r="C326" s="85" t="s">
        <v>19</v>
      </c>
      <c r="D326" s="87">
        <v>1</v>
      </c>
      <c r="E326" s="64"/>
      <c r="F326" s="64">
        <f t="shared" si="40"/>
        <v>0</v>
      </c>
      <c r="G326" s="64"/>
      <c r="H326" s="97">
        <f t="shared" si="41"/>
        <v>0</v>
      </c>
    </row>
    <row r="327" spans="1:8" outlineLevel="1" x14ac:dyDescent="0.25">
      <c r="A327" s="115">
        <f t="shared" si="42"/>
        <v>9.1075999999999819</v>
      </c>
      <c r="B327" s="86" t="s">
        <v>289</v>
      </c>
      <c r="C327" s="85" t="s">
        <v>19</v>
      </c>
      <c r="D327" s="87">
        <v>1</v>
      </c>
      <c r="E327" s="64"/>
      <c r="F327" s="64">
        <f t="shared" si="40"/>
        <v>0</v>
      </c>
      <c r="G327" s="64"/>
      <c r="H327" s="97">
        <f t="shared" si="41"/>
        <v>0</v>
      </c>
    </row>
    <row r="328" spans="1:8" outlineLevel="1" x14ac:dyDescent="0.25">
      <c r="A328" s="115">
        <f t="shared" si="42"/>
        <v>9.1076999999999817</v>
      </c>
      <c r="B328" s="86" t="s">
        <v>290</v>
      </c>
      <c r="C328" s="85" t="s">
        <v>19</v>
      </c>
      <c r="D328" s="87">
        <v>1</v>
      </c>
      <c r="E328" s="64"/>
      <c r="F328" s="64">
        <f t="shared" si="40"/>
        <v>0</v>
      </c>
      <c r="G328" s="64"/>
      <c r="H328" s="97">
        <f t="shared" si="41"/>
        <v>0</v>
      </c>
    </row>
    <row r="329" spans="1:8" outlineLevel="1" x14ac:dyDescent="0.25">
      <c r="A329" s="115">
        <f t="shared" si="42"/>
        <v>9.1077999999999815</v>
      </c>
      <c r="B329" s="86" t="s">
        <v>291</v>
      </c>
      <c r="C329" s="85" t="s">
        <v>19</v>
      </c>
      <c r="D329" s="87">
        <v>1</v>
      </c>
      <c r="E329" s="64"/>
      <c r="F329" s="64">
        <f t="shared" si="40"/>
        <v>0</v>
      </c>
      <c r="G329" s="64"/>
      <c r="H329" s="97">
        <f t="shared" si="41"/>
        <v>0</v>
      </c>
    </row>
    <row r="330" spans="1:8" outlineLevel="1" x14ac:dyDescent="0.25">
      <c r="A330" s="115">
        <f t="shared" si="42"/>
        <v>9.1078999999999812</v>
      </c>
      <c r="B330" s="86" t="s">
        <v>292</v>
      </c>
      <c r="C330" s="85" t="s">
        <v>19</v>
      </c>
      <c r="D330" s="87">
        <v>1</v>
      </c>
      <c r="E330" s="64"/>
      <c r="F330" s="64">
        <f t="shared" si="40"/>
        <v>0</v>
      </c>
      <c r="G330" s="64"/>
      <c r="H330" s="97">
        <f t="shared" si="41"/>
        <v>0</v>
      </c>
    </row>
    <row r="331" spans="1:8" ht="15.6" x14ac:dyDescent="0.25">
      <c r="A331" s="114">
        <f>A250+0.1</f>
        <v>9.1999999999999993</v>
      </c>
      <c r="B331" s="88" t="s">
        <v>293</v>
      </c>
      <c r="C331" s="89">
        <v>55</v>
      </c>
      <c r="D331" s="90"/>
      <c r="E331" s="91"/>
      <c r="F331" s="92">
        <f>+F332*C331</f>
        <v>0</v>
      </c>
      <c r="G331" s="92"/>
      <c r="H331" s="104">
        <f>+H332*C331</f>
        <v>0</v>
      </c>
    </row>
    <row r="332" spans="1:8" ht="15.6" x14ac:dyDescent="0.25">
      <c r="A332" s="114"/>
      <c r="B332" s="88"/>
      <c r="C332" s="89"/>
      <c r="D332" s="90"/>
      <c r="E332" s="91"/>
      <c r="F332" s="92">
        <f>+SUM(F333:F411)</f>
        <v>0</v>
      </c>
      <c r="G332" s="92"/>
      <c r="H332" s="104">
        <f>+SUM(H333:H411)</f>
        <v>0</v>
      </c>
    </row>
    <row r="333" spans="1:8" outlineLevel="1" x14ac:dyDescent="0.25">
      <c r="A333" s="115">
        <f>+A331+0.0001</f>
        <v>9.2000999999999991</v>
      </c>
      <c r="B333" s="86" t="s">
        <v>209</v>
      </c>
      <c r="C333" s="85" t="s">
        <v>210</v>
      </c>
      <c r="D333" s="87">
        <v>0</v>
      </c>
      <c r="E333" s="64"/>
      <c r="F333" s="64">
        <f>E333*D333</f>
        <v>0</v>
      </c>
      <c r="G333" s="64"/>
      <c r="H333" s="97">
        <f>G333*D333</f>
        <v>0</v>
      </c>
    </row>
    <row r="334" spans="1:8" outlineLevel="1" x14ac:dyDescent="0.25">
      <c r="A334" s="115">
        <f>+A333+0.0001</f>
        <v>9.2001999999999988</v>
      </c>
      <c r="B334" s="86" t="s">
        <v>211</v>
      </c>
      <c r="C334" s="85" t="s">
        <v>32</v>
      </c>
      <c r="D334" s="87">
        <v>2</v>
      </c>
      <c r="E334" s="64"/>
      <c r="F334" s="64">
        <f t="shared" ref="F334:F397" si="43">E334*D334</f>
        <v>0</v>
      </c>
      <c r="G334" s="64"/>
      <c r="H334" s="97">
        <f t="shared" ref="H334:H397" si="44">G334*D334</f>
        <v>0</v>
      </c>
    </row>
    <row r="335" spans="1:8" outlineLevel="1" x14ac:dyDescent="0.25">
      <c r="A335" s="115">
        <f t="shared" ref="A335:A398" si="45">+A334+0.0001</f>
        <v>9.2002999999999986</v>
      </c>
      <c r="B335" s="86" t="s">
        <v>212</v>
      </c>
      <c r="C335" s="85" t="s">
        <v>32</v>
      </c>
      <c r="D335" s="87">
        <v>4</v>
      </c>
      <c r="E335" s="64"/>
      <c r="F335" s="64">
        <f t="shared" si="43"/>
        <v>0</v>
      </c>
      <c r="G335" s="64"/>
      <c r="H335" s="97">
        <f t="shared" si="44"/>
        <v>0</v>
      </c>
    </row>
    <row r="336" spans="1:8" outlineLevel="1" x14ac:dyDescent="0.25">
      <c r="A336" s="115">
        <f t="shared" si="45"/>
        <v>9.2003999999999984</v>
      </c>
      <c r="B336" s="86" t="s">
        <v>213</v>
      </c>
      <c r="C336" s="85" t="s">
        <v>32</v>
      </c>
      <c r="D336" s="87">
        <v>1</v>
      </c>
      <c r="E336" s="64"/>
      <c r="F336" s="64">
        <f t="shared" si="43"/>
        <v>0</v>
      </c>
      <c r="G336" s="64"/>
      <c r="H336" s="97">
        <f t="shared" si="44"/>
        <v>0</v>
      </c>
    </row>
    <row r="337" spans="1:8" outlineLevel="1" x14ac:dyDescent="0.25">
      <c r="A337" s="115">
        <f t="shared" si="45"/>
        <v>9.2004999999999981</v>
      </c>
      <c r="B337" s="86" t="s">
        <v>214</v>
      </c>
      <c r="C337" s="85" t="s">
        <v>32</v>
      </c>
      <c r="D337" s="87">
        <v>0.5</v>
      </c>
      <c r="E337" s="64"/>
      <c r="F337" s="64">
        <f t="shared" si="43"/>
        <v>0</v>
      </c>
      <c r="G337" s="64"/>
      <c r="H337" s="97">
        <f t="shared" si="44"/>
        <v>0</v>
      </c>
    </row>
    <row r="338" spans="1:8" outlineLevel="1" x14ac:dyDescent="0.25">
      <c r="A338" s="115">
        <f t="shared" si="45"/>
        <v>9.2005999999999979</v>
      </c>
      <c r="B338" s="86" t="s">
        <v>215</v>
      </c>
      <c r="C338" s="85" t="s">
        <v>216</v>
      </c>
      <c r="D338" s="87">
        <v>12</v>
      </c>
      <c r="E338" s="64"/>
      <c r="F338" s="64">
        <f t="shared" si="43"/>
        <v>0</v>
      </c>
      <c r="G338" s="64"/>
      <c r="H338" s="97">
        <f t="shared" si="44"/>
        <v>0</v>
      </c>
    </row>
    <row r="339" spans="1:8" outlineLevel="1" x14ac:dyDescent="0.25">
      <c r="A339" s="115">
        <f t="shared" si="45"/>
        <v>9.2006999999999977</v>
      </c>
      <c r="B339" s="86" t="s">
        <v>217</v>
      </c>
      <c r="C339" s="85" t="s">
        <v>218</v>
      </c>
      <c r="D339" s="87">
        <v>12</v>
      </c>
      <c r="E339" s="64"/>
      <c r="F339" s="64">
        <f t="shared" si="43"/>
        <v>0</v>
      </c>
      <c r="G339" s="64"/>
      <c r="H339" s="97">
        <f t="shared" si="44"/>
        <v>0</v>
      </c>
    </row>
    <row r="340" spans="1:8" outlineLevel="1" x14ac:dyDescent="0.25">
      <c r="A340" s="115">
        <f t="shared" si="45"/>
        <v>9.2007999999999974</v>
      </c>
      <c r="B340" s="86" t="s">
        <v>219</v>
      </c>
      <c r="C340" s="85" t="s">
        <v>218</v>
      </c>
      <c r="D340" s="87">
        <v>20</v>
      </c>
      <c r="E340" s="64"/>
      <c r="F340" s="64">
        <f t="shared" si="43"/>
        <v>0</v>
      </c>
      <c r="G340" s="64"/>
      <c r="H340" s="97">
        <f t="shared" si="44"/>
        <v>0</v>
      </c>
    </row>
    <row r="341" spans="1:8" outlineLevel="1" x14ac:dyDescent="0.25">
      <c r="A341" s="115">
        <f t="shared" si="45"/>
        <v>9.2008999999999972</v>
      </c>
      <c r="B341" s="86" t="s">
        <v>220</v>
      </c>
      <c r="C341" s="85" t="s">
        <v>218</v>
      </c>
      <c r="D341" s="87">
        <v>8</v>
      </c>
      <c r="E341" s="64"/>
      <c r="F341" s="64">
        <f t="shared" si="43"/>
        <v>0</v>
      </c>
      <c r="G341" s="64"/>
      <c r="H341" s="97">
        <f t="shared" si="44"/>
        <v>0</v>
      </c>
    </row>
    <row r="342" spans="1:8" outlineLevel="1" x14ac:dyDescent="0.25">
      <c r="A342" s="115">
        <f t="shared" si="45"/>
        <v>9.200999999999997</v>
      </c>
      <c r="B342" s="86" t="s">
        <v>221</v>
      </c>
      <c r="C342" s="85" t="s">
        <v>218</v>
      </c>
      <c r="D342" s="87">
        <v>4</v>
      </c>
      <c r="E342" s="64"/>
      <c r="F342" s="64">
        <f t="shared" si="43"/>
        <v>0</v>
      </c>
      <c r="G342" s="64"/>
      <c r="H342" s="97">
        <f t="shared" si="44"/>
        <v>0</v>
      </c>
    </row>
    <row r="343" spans="1:8" outlineLevel="1" x14ac:dyDescent="0.25">
      <c r="A343" s="115">
        <f t="shared" si="45"/>
        <v>9.2010999999999967</v>
      </c>
      <c r="B343" s="86" t="s">
        <v>222</v>
      </c>
      <c r="C343" s="85" t="s">
        <v>223</v>
      </c>
      <c r="D343" s="87">
        <v>5</v>
      </c>
      <c r="E343" s="64"/>
      <c r="F343" s="64">
        <f t="shared" si="43"/>
        <v>0</v>
      </c>
      <c r="G343" s="64"/>
      <c r="H343" s="97">
        <f t="shared" si="44"/>
        <v>0</v>
      </c>
    </row>
    <row r="344" spans="1:8" outlineLevel="1" x14ac:dyDescent="0.25">
      <c r="A344" s="115">
        <f t="shared" si="45"/>
        <v>9.2011999999999965</v>
      </c>
      <c r="B344" s="86" t="s">
        <v>224</v>
      </c>
      <c r="C344" s="85" t="s">
        <v>223</v>
      </c>
      <c r="D344" s="87">
        <v>2</v>
      </c>
      <c r="E344" s="64"/>
      <c r="F344" s="64">
        <f t="shared" si="43"/>
        <v>0</v>
      </c>
      <c r="G344" s="64"/>
      <c r="H344" s="97">
        <f t="shared" si="44"/>
        <v>0</v>
      </c>
    </row>
    <row r="345" spans="1:8" outlineLevel="1" x14ac:dyDescent="0.25">
      <c r="A345" s="115">
        <f t="shared" si="45"/>
        <v>9.2012999999999963</v>
      </c>
      <c r="B345" s="86" t="s">
        <v>225</v>
      </c>
      <c r="C345" s="85" t="s">
        <v>223</v>
      </c>
      <c r="D345" s="87">
        <v>3</v>
      </c>
      <c r="E345" s="64"/>
      <c r="F345" s="64">
        <f t="shared" si="43"/>
        <v>0</v>
      </c>
      <c r="G345" s="64"/>
      <c r="H345" s="97">
        <f t="shared" si="44"/>
        <v>0</v>
      </c>
    </row>
    <row r="346" spans="1:8" outlineLevel="1" x14ac:dyDescent="0.25">
      <c r="A346" s="115">
        <f t="shared" si="45"/>
        <v>9.201399999999996</v>
      </c>
      <c r="B346" s="86" t="s">
        <v>226</v>
      </c>
      <c r="C346" s="85" t="s">
        <v>19</v>
      </c>
      <c r="D346" s="87">
        <v>0</v>
      </c>
      <c r="E346" s="64"/>
      <c r="F346" s="64">
        <f t="shared" si="43"/>
        <v>0</v>
      </c>
      <c r="G346" s="64"/>
      <c r="H346" s="97">
        <f t="shared" si="44"/>
        <v>0</v>
      </c>
    </row>
    <row r="347" spans="1:8" outlineLevel="1" x14ac:dyDescent="0.25">
      <c r="A347" s="115">
        <f t="shared" si="45"/>
        <v>9.2014999999999958</v>
      </c>
      <c r="B347" s="86" t="s">
        <v>227</v>
      </c>
      <c r="C347" s="85" t="s">
        <v>19</v>
      </c>
      <c r="D347" s="87">
        <v>0</v>
      </c>
      <c r="E347" s="64"/>
      <c r="F347" s="64">
        <f t="shared" si="43"/>
        <v>0</v>
      </c>
      <c r="G347" s="64"/>
      <c r="H347" s="97">
        <f t="shared" si="44"/>
        <v>0</v>
      </c>
    </row>
    <row r="348" spans="1:8" outlineLevel="1" x14ac:dyDescent="0.25">
      <c r="A348" s="115">
        <f t="shared" si="45"/>
        <v>9.2015999999999956</v>
      </c>
      <c r="B348" s="86" t="s">
        <v>228</v>
      </c>
      <c r="C348" s="85" t="s">
        <v>229</v>
      </c>
      <c r="D348" s="87">
        <v>4</v>
      </c>
      <c r="E348" s="64"/>
      <c r="F348" s="64">
        <f t="shared" si="43"/>
        <v>0</v>
      </c>
      <c r="G348" s="64"/>
      <c r="H348" s="97">
        <f t="shared" si="44"/>
        <v>0</v>
      </c>
    </row>
    <row r="349" spans="1:8" outlineLevel="1" x14ac:dyDescent="0.25">
      <c r="A349" s="115">
        <f t="shared" si="45"/>
        <v>9.2016999999999953</v>
      </c>
      <c r="B349" s="86" t="s">
        <v>230</v>
      </c>
      <c r="C349" s="85" t="s">
        <v>223</v>
      </c>
      <c r="D349" s="87">
        <v>10</v>
      </c>
      <c r="E349" s="64"/>
      <c r="F349" s="64">
        <f t="shared" si="43"/>
        <v>0</v>
      </c>
      <c r="G349" s="64"/>
      <c r="H349" s="97">
        <f t="shared" si="44"/>
        <v>0</v>
      </c>
    </row>
    <row r="350" spans="1:8" outlineLevel="1" x14ac:dyDescent="0.25">
      <c r="A350" s="115">
        <f t="shared" si="45"/>
        <v>9.2017999999999951</v>
      </c>
      <c r="B350" s="86" t="s">
        <v>231</v>
      </c>
      <c r="C350" s="85" t="s">
        <v>15</v>
      </c>
      <c r="D350" s="87">
        <v>12</v>
      </c>
      <c r="E350" s="64"/>
      <c r="F350" s="64">
        <f t="shared" si="43"/>
        <v>0</v>
      </c>
      <c r="G350" s="64"/>
      <c r="H350" s="97">
        <f t="shared" si="44"/>
        <v>0</v>
      </c>
    </row>
    <row r="351" spans="1:8" outlineLevel="1" x14ac:dyDescent="0.25">
      <c r="A351" s="115">
        <f t="shared" si="45"/>
        <v>9.2018999999999949</v>
      </c>
      <c r="B351" s="86" t="s">
        <v>232</v>
      </c>
      <c r="C351" s="85" t="s">
        <v>15</v>
      </c>
      <c r="D351" s="87">
        <v>3.5</v>
      </c>
      <c r="E351" s="64"/>
      <c r="F351" s="64">
        <f t="shared" si="43"/>
        <v>0</v>
      </c>
      <c r="G351" s="64"/>
      <c r="H351" s="97">
        <f t="shared" si="44"/>
        <v>0</v>
      </c>
    </row>
    <row r="352" spans="1:8" outlineLevel="1" x14ac:dyDescent="0.25">
      <c r="A352" s="115">
        <f t="shared" si="45"/>
        <v>9.2019999999999946</v>
      </c>
      <c r="B352" s="86" t="s">
        <v>233</v>
      </c>
      <c r="C352" s="85" t="s">
        <v>53</v>
      </c>
      <c r="D352" s="87">
        <v>1.5</v>
      </c>
      <c r="E352" s="64"/>
      <c r="F352" s="64">
        <f t="shared" si="43"/>
        <v>0</v>
      </c>
      <c r="G352" s="64"/>
      <c r="H352" s="97">
        <f t="shared" si="44"/>
        <v>0</v>
      </c>
    </row>
    <row r="353" spans="1:8" outlineLevel="1" x14ac:dyDescent="0.25">
      <c r="A353" s="115">
        <f t="shared" si="45"/>
        <v>9.2020999999999944</v>
      </c>
      <c r="B353" s="86" t="s">
        <v>234</v>
      </c>
      <c r="C353" s="85" t="s">
        <v>53</v>
      </c>
      <c r="D353" s="87">
        <v>0.5</v>
      </c>
      <c r="E353" s="64"/>
      <c r="F353" s="64">
        <f t="shared" si="43"/>
        <v>0</v>
      </c>
      <c r="G353" s="64"/>
      <c r="H353" s="97">
        <f t="shared" si="44"/>
        <v>0</v>
      </c>
    </row>
    <row r="354" spans="1:8" outlineLevel="1" x14ac:dyDescent="0.25">
      <c r="A354" s="115">
        <f t="shared" si="45"/>
        <v>9.2021999999999942</v>
      </c>
      <c r="B354" s="86" t="s">
        <v>235</v>
      </c>
      <c r="C354" s="85" t="s">
        <v>53</v>
      </c>
      <c r="D354" s="87">
        <v>3</v>
      </c>
      <c r="E354" s="64"/>
      <c r="F354" s="64">
        <f t="shared" si="43"/>
        <v>0</v>
      </c>
      <c r="G354" s="64"/>
      <c r="H354" s="97">
        <f t="shared" si="44"/>
        <v>0</v>
      </c>
    </row>
    <row r="355" spans="1:8" outlineLevel="1" x14ac:dyDescent="0.25">
      <c r="A355" s="115">
        <f t="shared" si="45"/>
        <v>9.2022999999999939</v>
      </c>
      <c r="B355" s="86" t="s">
        <v>236</v>
      </c>
      <c r="C355" s="85" t="s">
        <v>19</v>
      </c>
      <c r="D355" s="87">
        <v>1</v>
      </c>
      <c r="E355" s="64"/>
      <c r="F355" s="64">
        <f t="shared" si="43"/>
        <v>0</v>
      </c>
      <c r="G355" s="64"/>
      <c r="H355" s="97">
        <f t="shared" si="44"/>
        <v>0</v>
      </c>
    </row>
    <row r="356" spans="1:8" outlineLevel="1" x14ac:dyDescent="0.25">
      <c r="A356" s="115">
        <f t="shared" si="45"/>
        <v>9.2023999999999937</v>
      </c>
      <c r="B356" s="86" t="s">
        <v>237</v>
      </c>
      <c r="C356" s="85" t="s">
        <v>19</v>
      </c>
      <c r="D356" s="87">
        <v>1</v>
      </c>
      <c r="E356" s="64"/>
      <c r="F356" s="64">
        <f t="shared" si="43"/>
        <v>0</v>
      </c>
      <c r="G356" s="64"/>
      <c r="H356" s="97">
        <f t="shared" si="44"/>
        <v>0</v>
      </c>
    </row>
    <row r="357" spans="1:8" outlineLevel="1" x14ac:dyDescent="0.25">
      <c r="A357" s="115">
        <f t="shared" si="45"/>
        <v>9.2024999999999935</v>
      </c>
      <c r="B357" s="86" t="s">
        <v>238</v>
      </c>
      <c r="C357" s="85" t="s">
        <v>19</v>
      </c>
      <c r="D357" s="87">
        <v>1</v>
      </c>
      <c r="E357" s="64"/>
      <c r="F357" s="64">
        <f t="shared" si="43"/>
        <v>0</v>
      </c>
      <c r="G357" s="64"/>
      <c r="H357" s="97">
        <f t="shared" si="44"/>
        <v>0</v>
      </c>
    </row>
    <row r="358" spans="1:8" outlineLevel="1" x14ac:dyDescent="0.25">
      <c r="A358" s="115">
        <f t="shared" si="45"/>
        <v>9.2025999999999932</v>
      </c>
      <c r="B358" s="86" t="s">
        <v>239</v>
      </c>
      <c r="C358" s="85" t="s">
        <v>19</v>
      </c>
      <c r="D358" s="87">
        <v>6</v>
      </c>
      <c r="E358" s="64"/>
      <c r="F358" s="64">
        <f t="shared" si="43"/>
        <v>0</v>
      </c>
      <c r="G358" s="64"/>
      <c r="H358" s="97">
        <f t="shared" si="44"/>
        <v>0</v>
      </c>
    </row>
    <row r="359" spans="1:8" outlineLevel="1" x14ac:dyDescent="0.25">
      <c r="A359" s="115">
        <f t="shared" si="45"/>
        <v>9.202699999999993</v>
      </c>
      <c r="B359" s="86" t="s">
        <v>240</v>
      </c>
      <c r="C359" s="85" t="s">
        <v>19</v>
      </c>
      <c r="D359" s="87">
        <v>1</v>
      </c>
      <c r="E359" s="64"/>
      <c r="F359" s="64">
        <f t="shared" si="43"/>
        <v>0</v>
      </c>
      <c r="G359" s="64"/>
      <c r="H359" s="97">
        <f t="shared" si="44"/>
        <v>0</v>
      </c>
    </row>
    <row r="360" spans="1:8" outlineLevel="1" x14ac:dyDescent="0.25">
      <c r="A360" s="115">
        <f t="shared" si="45"/>
        <v>9.2027999999999928</v>
      </c>
      <c r="B360" s="86" t="s">
        <v>241</v>
      </c>
      <c r="C360" s="85" t="s">
        <v>19</v>
      </c>
      <c r="D360" s="87">
        <v>1</v>
      </c>
      <c r="E360" s="64"/>
      <c r="F360" s="64">
        <f t="shared" si="43"/>
        <v>0</v>
      </c>
      <c r="G360" s="64"/>
      <c r="H360" s="97">
        <f t="shared" si="44"/>
        <v>0</v>
      </c>
    </row>
    <row r="361" spans="1:8" outlineLevel="1" x14ac:dyDescent="0.25">
      <c r="A361" s="115">
        <f t="shared" si="45"/>
        <v>9.2028999999999925</v>
      </c>
      <c r="B361" s="86" t="s">
        <v>242</v>
      </c>
      <c r="C361" s="85" t="s">
        <v>19</v>
      </c>
      <c r="D361" s="87">
        <v>1</v>
      </c>
      <c r="E361" s="64"/>
      <c r="F361" s="64">
        <f t="shared" si="43"/>
        <v>0</v>
      </c>
      <c r="G361" s="64"/>
      <c r="H361" s="97">
        <f t="shared" si="44"/>
        <v>0</v>
      </c>
    </row>
    <row r="362" spans="1:8" outlineLevel="1" x14ac:dyDescent="0.25">
      <c r="A362" s="115">
        <f t="shared" si="45"/>
        <v>9.2029999999999923</v>
      </c>
      <c r="B362" s="86" t="s">
        <v>243</v>
      </c>
      <c r="C362" s="85" t="s">
        <v>19</v>
      </c>
      <c r="D362" s="87">
        <v>1</v>
      </c>
      <c r="E362" s="64"/>
      <c r="F362" s="64">
        <f t="shared" si="43"/>
        <v>0</v>
      </c>
      <c r="G362" s="64"/>
      <c r="H362" s="97">
        <f t="shared" si="44"/>
        <v>0</v>
      </c>
    </row>
    <row r="363" spans="1:8" outlineLevel="1" x14ac:dyDescent="0.25">
      <c r="A363" s="115">
        <f t="shared" si="45"/>
        <v>9.2030999999999921</v>
      </c>
      <c r="B363" s="86" t="s">
        <v>244</v>
      </c>
      <c r="C363" s="85" t="s">
        <v>19</v>
      </c>
      <c r="D363" s="87">
        <v>1</v>
      </c>
      <c r="E363" s="64"/>
      <c r="F363" s="64">
        <f t="shared" si="43"/>
        <v>0</v>
      </c>
      <c r="G363" s="64"/>
      <c r="H363" s="97">
        <f t="shared" si="44"/>
        <v>0</v>
      </c>
    </row>
    <row r="364" spans="1:8" outlineLevel="1" x14ac:dyDescent="0.25">
      <c r="A364" s="115">
        <f t="shared" si="45"/>
        <v>9.2031999999999918</v>
      </c>
      <c r="B364" s="86" t="s">
        <v>245</v>
      </c>
      <c r="C364" s="85" t="s">
        <v>19</v>
      </c>
      <c r="D364" s="87">
        <v>5</v>
      </c>
      <c r="E364" s="64"/>
      <c r="F364" s="64">
        <f t="shared" si="43"/>
        <v>0</v>
      </c>
      <c r="G364" s="64"/>
      <c r="H364" s="97">
        <f t="shared" si="44"/>
        <v>0</v>
      </c>
    </row>
    <row r="365" spans="1:8" outlineLevel="1" x14ac:dyDescent="0.25">
      <c r="A365" s="115">
        <f t="shared" si="45"/>
        <v>9.2032999999999916</v>
      </c>
      <c r="B365" s="86" t="s">
        <v>246</v>
      </c>
      <c r="C365" s="85" t="s">
        <v>19</v>
      </c>
      <c r="D365" s="87">
        <v>12</v>
      </c>
      <c r="E365" s="64"/>
      <c r="F365" s="64">
        <f t="shared" si="43"/>
        <v>0</v>
      </c>
      <c r="G365" s="64"/>
      <c r="H365" s="97">
        <f t="shared" si="44"/>
        <v>0</v>
      </c>
    </row>
    <row r="366" spans="1:8" outlineLevel="1" x14ac:dyDescent="0.25">
      <c r="A366" s="115">
        <f t="shared" si="45"/>
        <v>9.2033999999999914</v>
      </c>
      <c r="B366" s="86" t="s">
        <v>247</v>
      </c>
      <c r="C366" s="85" t="s">
        <v>19</v>
      </c>
      <c r="D366" s="87">
        <v>6</v>
      </c>
      <c r="E366" s="64"/>
      <c r="F366" s="64">
        <f t="shared" si="43"/>
        <v>0</v>
      </c>
      <c r="G366" s="64"/>
      <c r="H366" s="97">
        <f t="shared" si="44"/>
        <v>0</v>
      </c>
    </row>
    <row r="367" spans="1:8" outlineLevel="1" x14ac:dyDescent="0.25">
      <c r="A367" s="115">
        <f t="shared" si="45"/>
        <v>9.2034999999999911</v>
      </c>
      <c r="B367" s="86" t="s">
        <v>248</v>
      </c>
      <c r="C367" s="85" t="s">
        <v>19</v>
      </c>
      <c r="D367" s="87">
        <v>1</v>
      </c>
      <c r="E367" s="64"/>
      <c r="F367" s="64">
        <f t="shared" si="43"/>
        <v>0</v>
      </c>
      <c r="G367" s="64"/>
      <c r="H367" s="97">
        <f t="shared" si="44"/>
        <v>0</v>
      </c>
    </row>
    <row r="368" spans="1:8" outlineLevel="1" x14ac:dyDescent="0.25">
      <c r="A368" s="115">
        <f t="shared" si="45"/>
        <v>9.2035999999999909</v>
      </c>
      <c r="B368" s="86" t="s">
        <v>249</v>
      </c>
      <c r="C368" s="85" t="s">
        <v>19</v>
      </c>
      <c r="D368" s="87">
        <v>6</v>
      </c>
      <c r="E368" s="64"/>
      <c r="F368" s="64">
        <f t="shared" si="43"/>
        <v>0</v>
      </c>
      <c r="G368" s="64"/>
      <c r="H368" s="97">
        <f t="shared" si="44"/>
        <v>0</v>
      </c>
    </row>
    <row r="369" spans="1:8" outlineLevel="1" x14ac:dyDescent="0.25">
      <c r="A369" s="115">
        <f t="shared" si="45"/>
        <v>9.2036999999999907</v>
      </c>
      <c r="B369" s="86" t="s">
        <v>250</v>
      </c>
      <c r="C369" s="85" t="s">
        <v>19</v>
      </c>
      <c r="D369" s="87">
        <v>1</v>
      </c>
      <c r="E369" s="64"/>
      <c r="F369" s="64">
        <f t="shared" si="43"/>
        <v>0</v>
      </c>
      <c r="G369" s="64"/>
      <c r="H369" s="97">
        <f t="shared" si="44"/>
        <v>0</v>
      </c>
    </row>
    <row r="370" spans="1:8" outlineLevel="1" x14ac:dyDescent="0.25">
      <c r="A370" s="115">
        <f t="shared" si="45"/>
        <v>9.2037999999999904</v>
      </c>
      <c r="B370" s="86" t="s">
        <v>251</v>
      </c>
      <c r="C370" s="85" t="s">
        <v>19</v>
      </c>
      <c r="D370" s="87">
        <v>4</v>
      </c>
      <c r="E370" s="64"/>
      <c r="F370" s="64">
        <f t="shared" si="43"/>
        <v>0</v>
      </c>
      <c r="G370" s="64"/>
      <c r="H370" s="97">
        <f t="shared" si="44"/>
        <v>0</v>
      </c>
    </row>
    <row r="371" spans="1:8" outlineLevel="1" x14ac:dyDescent="0.25">
      <c r="A371" s="115">
        <f t="shared" si="45"/>
        <v>9.2038999999999902</v>
      </c>
      <c r="B371" s="86" t="s">
        <v>252</v>
      </c>
      <c r="C371" s="85" t="s">
        <v>19</v>
      </c>
      <c r="D371" s="87">
        <v>1</v>
      </c>
      <c r="E371" s="64"/>
      <c r="F371" s="64">
        <f t="shared" si="43"/>
        <v>0</v>
      </c>
      <c r="G371" s="64"/>
      <c r="H371" s="97">
        <f t="shared" si="44"/>
        <v>0</v>
      </c>
    </row>
    <row r="372" spans="1:8" outlineLevel="1" x14ac:dyDescent="0.25">
      <c r="A372" s="115">
        <f t="shared" si="45"/>
        <v>9.20399999999999</v>
      </c>
      <c r="B372" s="86" t="s">
        <v>253</v>
      </c>
      <c r="C372" s="85" t="s">
        <v>19</v>
      </c>
      <c r="D372" s="87">
        <v>1</v>
      </c>
      <c r="E372" s="64"/>
      <c r="F372" s="64">
        <f t="shared" si="43"/>
        <v>0</v>
      </c>
      <c r="G372" s="64"/>
      <c r="H372" s="97">
        <f t="shared" si="44"/>
        <v>0</v>
      </c>
    </row>
    <row r="373" spans="1:8" outlineLevel="1" x14ac:dyDescent="0.25">
      <c r="A373" s="115">
        <f t="shared" si="45"/>
        <v>9.2040999999999897</v>
      </c>
      <c r="B373" s="86" t="s">
        <v>254</v>
      </c>
      <c r="C373" s="85" t="s">
        <v>19</v>
      </c>
      <c r="D373" s="87">
        <v>3</v>
      </c>
      <c r="E373" s="64"/>
      <c r="F373" s="64">
        <f t="shared" si="43"/>
        <v>0</v>
      </c>
      <c r="G373" s="64"/>
      <c r="H373" s="97">
        <f t="shared" si="44"/>
        <v>0</v>
      </c>
    </row>
    <row r="374" spans="1:8" outlineLevel="1" x14ac:dyDescent="0.25">
      <c r="A374" s="115">
        <f t="shared" si="45"/>
        <v>9.2041999999999895</v>
      </c>
      <c r="B374" s="86" t="s">
        <v>255</v>
      </c>
      <c r="C374" s="85" t="s">
        <v>19</v>
      </c>
      <c r="D374" s="87">
        <v>1</v>
      </c>
      <c r="E374" s="64"/>
      <c r="F374" s="64">
        <f t="shared" si="43"/>
        <v>0</v>
      </c>
      <c r="G374" s="64"/>
      <c r="H374" s="97">
        <f t="shared" si="44"/>
        <v>0</v>
      </c>
    </row>
    <row r="375" spans="1:8" outlineLevel="1" x14ac:dyDescent="0.25">
      <c r="A375" s="115">
        <f t="shared" si="45"/>
        <v>9.2042999999999893</v>
      </c>
      <c r="B375" s="86" t="s">
        <v>256</v>
      </c>
      <c r="C375" s="85" t="s">
        <v>19</v>
      </c>
      <c r="D375" s="87">
        <v>1</v>
      </c>
      <c r="E375" s="64"/>
      <c r="F375" s="64">
        <f t="shared" si="43"/>
        <v>0</v>
      </c>
      <c r="G375" s="64"/>
      <c r="H375" s="97">
        <f t="shared" si="44"/>
        <v>0</v>
      </c>
    </row>
    <row r="376" spans="1:8" outlineLevel="1" x14ac:dyDescent="0.25">
      <c r="A376" s="115">
        <f t="shared" si="45"/>
        <v>9.204399999999989</v>
      </c>
      <c r="B376" s="86" t="s">
        <v>257</v>
      </c>
      <c r="C376" s="85" t="s">
        <v>19</v>
      </c>
      <c r="D376" s="87">
        <v>1</v>
      </c>
      <c r="E376" s="64"/>
      <c r="F376" s="64">
        <f t="shared" si="43"/>
        <v>0</v>
      </c>
      <c r="G376" s="64"/>
      <c r="H376" s="97">
        <f t="shared" si="44"/>
        <v>0</v>
      </c>
    </row>
    <row r="377" spans="1:8" outlineLevel="1" x14ac:dyDescent="0.25">
      <c r="A377" s="115">
        <f t="shared" si="45"/>
        <v>9.2044999999999888</v>
      </c>
      <c r="B377" s="86" t="s">
        <v>258</v>
      </c>
      <c r="C377" s="85">
        <v>0</v>
      </c>
      <c r="D377" s="87">
        <v>1</v>
      </c>
      <c r="E377" s="64"/>
      <c r="F377" s="64">
        <f t="shared" si="43"/>
        <v>0</v>
      </c>
      <c r="G377" s="64"/>
      <c r="H377" s="97">
        <f t="shared" si="44"/>
        <v>0</v>
      </c>
    </row>
    <row r="378" spans="1:8" outlineLevel="1" x14ac:dyDescent="0.25">
      <c r="A378" s="115">
        <f t="shared" si="45"/>
        <v>9.2045999999999886</v>
      </c>
      <c r="B378" s="86" t="s">
        <v>259</v>
      </c>
      <c r="C378" s="85" t="s">
        <v>19</v>
      </c>
      <c r="D378" s="87">
        <v>1</v>
      </c>
      <c r="E378" s="64"/>
      <c r="F378" s="64">
        <f t="shared" si="43"/>
        <v>0</v>
      </c>
      <c r="G378" s="64"/>
      <c r="H378" s="97">
        <f t="shared" si="44"/>
        <v>0</v>
      </c>
    </row>
    <row r="379" spans="1:8" outlineLevel="1" x14ac:dyDescent="0.25">
      <c r="A379" s="115">
        <f t="shared" si="45"/>
        <v>9.2046999999999883</v>
      </c>
      <c r="B379" s="86" t="s">
        <v>260</v>
      </c>
      <c r="C379" s="85" t="s">
        <v>19</v>
      </c>
      <c r="D379" s="87">
        <v>1</v>
      </c>
      <c r="E379" s="64"/>
      <c r="F379" s="64">
        <f t="shared" si="43"/>
        <v>0</v>
      </c>
      <c r="G379" s="64"/>
      <c r="H379" s="97">
        <f t="shared" si="44"/>
        <v>0</v>
      </c>
    </row>
    <row r="380" spans="1:8" outlineLevel="1" x14ac:dyDescent="0.25">
      <c r="A380" s="115">
        <f t="shared" si="45"/>
        <v>9.2047999999999881</v>
      </c>
      <c r="B380" s="86" t="s">
        <v>261</v>
      </c>
      <c r="C380" s="85" t="s">
        <v>19</v>
      </c>
      <c r="D380" s="87">
        <v>90</v>
      </c>
      <c r="E380" s="64"/>
      <c r="F380" s="64">
        <f t="shared" si="43"/>
        <v>0</v>
      </c>
      <c r="G380" s="64"/>
      <c r="H380" s="97">
        <f t="shared" si="44"/>
        <v>0</v>
      </c>
    </row>
    <row r="381" spans="1:8" outlineLevel="1" x14ac:dyDescent="0.25">
      <c r="A381" s="115">
        <f t="shared" si="45"/>
        <v>9.2048999999999879</v>
      </c>
      <c r="B381" s="86" t="s">
        <v>262</v>
      </c>
      <c r="C381" s="85" t="s">
        <v>19</v>
      </c>
      <c r="D381" s="87">
        <v>1</v>
      </c>
      <c r="E381" s="64"/>
      <c r="F381" s="64">
        <f t="shared" si="43"/>
        <v>0</v>
      </c>
      <c r="G381" s="64"/>
      <c r="H381" s="97">
        <f t="shared" si="44"/>
        <v>0</v>
      </c>
    </row>
    <row r="382" spans="1:8" outlineLevel="1" x14ac:dyDescent="0.25">
      <c r="A382" s="115">
        <f t="shared" si="45"/>
        <v>9.2049999999999876</v>
      </c>
      <c r="B382" s="86" t="s">
        <v>263</v>
      </c>
      <c r="C382" s="85" t="s">
        <v>19</v>
      </c>
      <c r="D382" s="87">
        <v>1</v>
      </c>
      <c r="E382" s="64"/>
      <c r="F382" s="64">
        <f t="shared" si="43"/>
        <v>0</v>
      </c>
      <c r="G382" s="64"/>
      <c r="H382" s="97">
        <f t="shared" si="44"/>
        <v>0</v>
      </c>
    </row>
    <row r="383" spans="1:8" outlineLevel="1" x14ac:dyDescent="0.25">
      <c r="A383" s="115">
        <f t="shared" si="45"/>
        <v>9.2050999999999874</v>
      </c>
      <c r="B383" s="86" t="s">
        <v>264</v>
      </c>
      <c r="C383" s="85" t="s">
        <v>29</v>
      </c>
      <c r="D383" s="87">
        <v>1</v>
      </c>
      <c r="E383" s="64"/>
      <c r="F383" s="64">
        <f t="shared" si="43"/>
        <v>0</v>
      </c>
      <c r="G383" s="64"/>
      <c r="H383" s="97">
        <f t="shared" si="44"/>
        <v>0</v>
      </c>
    </row>
    <row r="384" spans="1:8" outlineLevel="1" x14ac:dyDescent="0.25">
      <c r="A384" s="115">
        <f t="shared" si="45"/>
        <v>9.2051999999999872</v>
      </c>
      <c r="B384" s="86" t="s">
        <v>265</v>
      </c>
      <c r="C384" s="85" t="s">
        <v>19</v>
      </c>
      <c r="D384" s="87">
        <v>1</v>
      </c>
      <c r="E384" s="64"/>
      <c r="F384" s="64">
        <f t="shared" si="43"/>
        <v>0</v>
      </c>
      <c r="G384" s="64"/>
      <c r="H384" s="97">
        <f t="shared" si="44"/>
        <v>0</v>
      </c>
    </row>
    <row r="385" spans="1:8" outlineLevel="1" x14ac:dyDescent="0.25">
      <c r="A385" s="115">
        <f t="shared" si="45"/>
        <v>9.2052999999999869</v>
      </c>
      <c r="B385" s="86" t="s">
        <v>266</v>
      </c>
      <c r="C385" s="85" t="s">
        <v>19</v>
      </c>
      <c r="D385" s="87">
        <v>1</v>
      </c>
      <c r="E385" s="64"/>
      <c r="F385" s="64">
        <f t="shared" si="43"/>
        <v>0</v>
      </c>
      <c r="G385" s="64"/>
      <c r="H385" s="97">
        <f t="shared" si="44"/>
        <v>0</v>
      </c>
    </row>
    <row r="386" spans="1:8" outlineLevel="1" x14ac:dyDescent="0.25">
      <c r="A386" s="115">
        <f t="shared" si="45"/>
        <v>9.2053999999999867</v>
      </c>
      <c r="B386" s="86" t="s">
        <v>267</v>
      </c>
      <c r="C386" s="85" t="s">
        <v>19</v>
      </c>
      <c r="D386" s="87">
        <v>1</v>
      </c>
      <c r="E386" s="64"/>
      <c r="F386" s="64">
        <f t="shared" si="43"/>
        <v>0</v>
      </c>
      <c r="G386" s="64"/>
      <c r="H386" s="97">
        <f t="shared" si="44"/>
        <v>0</v>
      </c>
    </row>
    <row r="387" spans="1:8" outlineLevel="1" x14ac:dyDescent="0.25">
      <c r="A387" s="115">
        <f t="shared" si="45"/>
        <v>9.2054999999999865</v>
      </c>
      <c r="B387" s="86" t="s">
        <v>268</v>
      </c>
      <c r="C387" s="85" t="s">
        <v>19</v>
      </c>
      <c r="D387" s="87">
        <v>1</v>
      </c>
      <c r="E387" s="64"/>
      <c r="F387" s="64">
        <f t="shared" si="43"/>
        <v>0</v>
      </c>
      <c r="G387" s="64"/>
      <c r="H387" s="97">
        <f t="shared" si="44"/>
        <v>0</v>
      </c>
    </row>
    <row r="388" spans="1:8" outlineLevel="1" x14ac:dyDescent="0.25">
      <c r="A388" s="115">
        <f t="shared" si="45"/>
        <v>9.2055999999999862</v>
      </c>
      <c r="B388" s="86" t="s">
        <v>269</v>
      </c>
      <c r="C388" s="85" t="s">
        <v>19</v>
      </c>
      <c r="D388" s="87">
        <v>5</v>
      </c>
      <c r="E388" s="64"/>
      <c r="F388" s="64">
        <f t="shared" si="43"/>
        <v>0</v>
      </c>
      <c r="G388" s="64"/>
      <c r="H388" s="97">
        <f t="shared" si="44"/>
        <v>0</v>
      </c>
    </row>
    <row r="389" spans="1:8" outlineLevel="1" x14ac:dyDescent="0.25">
      <c r="A389" s="115">
        <f t="shared" si="45"/>
        <v>9.205699999999986</v>
      </c>
      <c r="B389" s="86" t="s">
        <v>270</v>
      </c>
      <c r="C389" s="85" t="s">
        <v>19</v>
      </c>
      <c r="D389" s="87">
        <v>1</v>
      </c>
      <c r="E389" s="64"/>
      <c r="F389" s="64">
        <f t="shared" si="43"/>
        <v>0</v>
      </c>
      <c r="G389" s="64"/>
      <c r="H389" s="97">
        <f t="shared" si="44"/>
        <v>0</v>
      </c>
    </row>
    <row r="390" spans="1:8" outlineLevel="1" x14ac:dyDescent="0.25">
      <c r="A390" s="115">
        <f t="shared" si="45"/>
        <v>9.2057999999999858</v>
      </c>
      <c r="B390" s="86" t="s">
        <v>271</v>
      </c>
      <c r="C390" s="85" t="s">
        <v>19</v>
      </c>
      <c r="D390" s="87">
        <v>1</v>
      </c>
      <c r="E390" s="64"/>
      <c r="F390" s="64">
        <f t="shared" si="43"/>
        <v>0</v>
      </c>
      <c r="G390" s="64"/>
      <c r="H390" s="97">
        <f t="shared" si="44"/>
        <v>0</v>
      </c>
    </row>
    <row r="391" spans="1:8" outlineLevel="1" x14ac:dyDescent="0.25">
      <c r="A391" s="115">
        <f t="shared" si="45"/>
        <v>9.2058999999999855</v>
      </c>
      <c r="B391" s="86" t="s">
        <v>272</v>
      </c>
      <c r="C391" s="85" t="s">
        <v>216</v>
      </c>
      <c r="D391" s="87">
        <v>4</v>
      </c>
      <c r="E391" s="64"/>
      <c r="F391" s="64">
        <f t="shared" si="43"/>
        <v>0</v>
      </c>
      <c r="G391" s="64"/>
      <c r="H391" s="97">
        <f t="shared" si="44"/>
        <v>0</v>
      </c>
    </row>
    <row r="392" spans="1:8" outlineLevel="1" x14ac:dyDescent="0.25">
      <c r="A392" s="115">
        <f t="shared" si="45"/>
        <v>9.2059999999999853</v>
      </c>
      <c r="B392" s="86" t="s">
        <v>273</v>
      </c>
      <c r="C392" s="85" t="s">
        <v>216</v>
      </c>
      <c r="D392" s="87">
        <v>1</v>
      </c>
      <c r="E392" s="64"/>
      <c r="F392" s="64">
        <f t="shared" si="43"/>
        <v>0</v>
      </c>
      <c r="G392" s="64"/>
      <c r="H392" s="97">
        <f t="shared" si="44"/>
        <v>0</v>
      </c>
    </row>
    <row r="393" spans="1:8" outlineLevel="1" x14ac:dyDescent="0.25">
      <c r="A393" s="115">
        <f t="shared" si="45"/>
        <v>9.2060999999999851</v>
      </c>
      <c r="B393" s="86" t="s">
        <v>274</v>
      </c>
      <c r="C393" s="85" t="s">
        <v>216</v>
      </c>
      <c r="D393" s="87">
        <v>20</v>
      </c>
      <c r="E393" s="64"/>
      <c r="F393" s="64">
        <f t="shared" si="43"/>
        <v>0</v>
      </c>
      <c r="G393" s="64"/>
      <c r="H393" s="97">
        <f t="shared" si="44"/>
        <v>0</v>
      </c>
    </row>
    <row r="394" spans="1:8" outlineLevel="1" x14ac:dyDescent="0.25">
      <c r="A394" s="115">
        <f t="shared" si="45"/>
        <v>9.2061999999999848</v>
      </c>
      <c r="B394" s="86" t="s">
        <v>275</v>
      </c>
      <c r="C394" s="85" t="s">
        <v>19</v>
      </c>
      <c r="D394" s="87">
        <v>0</v>
      </c>
      <c r="E394" s="64"/>
      <c r="F394" s="64">
        <f t="shared" si="43"/>
        <v>0</v>
      </c>
      <c r="G394" s="64"/>
      <c r="H394" s="97">
        <f t="shared" si="44"/>
        <v>0</v>
      </c>
    </row>
    <row r="395" spans="1:8" outlineLevel="1" x14ac:dyDescent="0.25">
      <c r="A395" s="115">
        <f t="shared" si="45"/>
        <v>9.2062999999999846</v>
      </c>
      <c r="B395" s="86" t="s">
        <v>276</v>
      </c>
      <c r="C395" s="85" t="s">
        <v>19</v>
      </c>
      <c r="D395" s="87">
        <v>0</v>
      </c>
      <c r="E395" s="64"/>
      <c r="F395" s="64">
        <f t="shared" si="43"/>
        <v>0</v>
      </c>
      <c r="G395" s="64"/>
      <c r="H395" s="97">
        <f t="shared" si="44"/>
        <v>0</v>
      </c>
    </row>
    <row r="396" spans="1:8" outlineLevel="1" x14ac:dyDescent="0.25">
      <c r="A396" s="115">
        <f t="shared" si="45"/>
        <v>9.2063999999999844</v>
      </c>
      <c r="B396" s="86" t="s">
        <v>277</v>
      </c>
      <c r="C396" s="85" t="s">
        <v>19</v>
      </c>
      <c r="D396" s="87">
        <v>0</v>
      </c>
      <c r="E396" s="64"/>
      <c r="F396" s="64">
        <f t="shared" si="43"/>
        <v>0</v>
      </c>
      <c r="G396" s="64"/>
      <c r="H396" s="97">
        <f t="shared" si="44"/>
        <v>0</v>
      </c>
    </row>
    <row r="397" spans="1:8" outlineLevel="1" x14ac:dyDescent="0.25">
      <c r="A397" s="115">
        <f t="shared" si="45"/>
        <v>9.2064999999999841</v>
      </c>
      <c r="B397" s="86" t="s">
        <v>278</v>
      </c>
      <c r="C397" s="85" t="s">
        <v>19</v>
      </c>
      <c r="D397" s="87">
        <v>0</v>
      </c>
      <c r="E397" s="64"/>
      <c r="F397" s="64">
        <f t="shared" si="43"/>
        <v>0</v>
      </c>
      <c r="G397" s="64"/>
      <c r="H397" s="97">
        <f t="shared" si="44"/>
        <v>0</v>
      </c>
    </row>
    <row r="398" spans="1:8" outlineLevel="1" x14ac:dyDescent="0.25">
      <c r="A398" s="115">
        <f t="shared" si="45"/>
        <v>9.2065999999999839</v>
      </c>
      <c r="B398" s="86" t="s">
        <v>279</v>
      </c>
      <c r="C398" s="85" t="s">
        <v>19</v>
      </c>
      <c r="D398" s="87">
        <v>0</v>
      </c>
      <c r="E398" s="64"/>
      <c r="F398" s="64">
        <f t="shared" ref="F398:F411" si="46">E398*D398</f>
        <v>0</v>
      </c>
      <c r="G398" s="64"/>
      <c r="H398" s="97">
        <f t="shared" ref="H398:H411" si="47">G398*D398</f>
        <v>0</v>
      </c>
    </row>
    <row r="399" spans="1:8" outlineLevel="1" x14ac:dyDescent="0.25">
      <c r="A399" s="115">
        <f t="shared" ref="A399:A411" si="48">+A398+0.0001</f>
        <v>9.2066999999999837</v>
      </c>
      <c r="B399" s="86" t="s">
        <v>280</v>
      </c>
      <c r="C399" s="85" t="s">
        <v>19</v>
      </c>
      <c r="D399" s="87">
        <v>1</v>
      </c>
      <c r="E399" s="64"/>
      <c r="F399" s="64">
        <f t="shared" si="46"/>
        <v>0</v>
      </c>
      <c r="G399" s="64"/>
      <c r="H399" s="97">
        <f t="shared" si="47"/>
        <v>0</v>
      </c>
    </row>
    <row r="400" spans="1:8" outlineLevel="1" x14ac:dyDescent="0.25">
      <c r="A400" s="115">
        <f t="shared" si="48"/>
        <v>9.2067999999999834</v>
      </c>
      <c r="B400" s="86" t="s">
        <v>281</v>
      </c>
      <c r="C400" s="85" t="s">
        <v>53</v>
      </c>
      <c r="D400" s="87">
        <v>15</v>
      </c>
      <c r="E400" s="64"/>
      <c r="F400" s="64">
        <f t="shared" si="46"/>
        <v>0</v>
      </c>
      <c r="G400" s="64"/>
      <c r="H400" s="97">
        <f t="shared" si="47"/>
        <v>0</v>
      </c>
    </row>
    <row r="401" spans="1:8" outlineLevel="1" x14ac:dyDescent="0.25">
      <c r="A401" s="115">
        <f t="shared" si="48"/>
        <v>9.2068999999999832</v>
      </c>
      <c r="B401" s="86" t="s">
        <v>282</v>
      </c>
      <c r="C401" s="85" t="s">
        <v>19</v>
      </c>
      <c r="D401" s="87">
        <v>3</v>
      </c>
      <c r="E401" s="64"/>
      <c r="F401" s="64">
        <f t="shared" si="46"/>
        <v>0</v>
      </c>
      <c r="G401" s="64"/>
      <c r="H401" s="97">
        <f t="shared" si="47"/>
        <v>0</v>
      </c>
    </row>
    <row r="402" spans="1:8" outlineLevel="1" x14ac:dyDescent="0.25">
      <c r="A402" s="115">
        <f t="shared" si="48"/>
        <v>9.206999999999983</v>
      </c>
      <c r="B402" s="86" t="s">
        <v>283</v>
      </c>
      <c r="C402" s="85" t="s">
        <v>53</v>
      </c>
      <c r="D402" s="87">
        <v>10</v>
      </c>
      <c r="E402" s="64"/>
      <c r="F402" s="64">
        <f t="shared" si="46"/>
        <v>0</v>
      </c>
      <c r="G402" s="64"/>
      <c r="H402" s="97">
        <f t="shared" si="47"/>
        <v>0</v>
      </c>
    </row>
    <row r="403" spans="1:8" outlineLevel="1" x14ac:dyDescent="0.25">
      <c r="A403" s="115">
        <f t="shared" si="48"/>
        <v>9.2070999999999827</v>
      </c>
      <c r="B403" s="86" t="s">
        <v>284</v>
      </c>
      <c r="C403" s="85" t="s">
        <v>53</v>
      </c>
      <c r="D403" s="87">
        <v>20</v>
      </c>
      <c r="E403" s="64"/>
      <c r="F403" s="64">
        <f t="shared" si="46"/>
        <v>0</v>
      </c>
      <c r="G403" s="64"/>
      <c r="H403" s="97">
        <f t="shared" si="47"/>
        <v>0</v>
      </c>
    </row>
    <row r="404" spans="1:8" outlineLevel="1" x14ac:dyDescent="0.25">
      <c r="A404" s="115">
        <f t="shared" si="48"/>
        <v>9.2071999999999825</v>
      </c>
      <c r="B404" s="86" t="s">
        <v>285</v>
      </c>
      <c r="C404" s="85" t="s">
        <v>19</v>
      </c>
      <c r="D404" s="87">
        <v>1</v>
      </c>
      <c r="E404" s="64"/>
      <c r="F404" s="64">
        <f t="shared" si="46"/>
        <v>0</v>
      </c>
      <c r="G404" s="64"/>
      <c r="H404" s="97">
        <f t="shared" si="47"/>
        <v>0</v>
      </c>
    </row>
    <row r="405" spans="1:8" outlineLevel="1" x14ac:dyDescent="0.25">
      <c r="A405" s="115">
        <f t="shared" si="48"/>
        <v>9.2072999999999823</v>
      </c>
      <c r="B405" s="86" t="s">
        <v>286</v>
      </c>
      <c r="C405" s="85" t="s">
        <v>19</v>
      </c>
      <c r="D405" s="87">
        <v>1</v>
      </c>
      <c r="E405" s="64"/>
      <c r="F405" s="64">
        <f t="shared" si="46"/>
        <v>0</v>
      </c>
      <c r="G405" s="64"/>
      <c r="H405" s="97">
        <f t="shared" si="47"/>
        <v>0</v>
      </c>
    </row>
    <row r="406" spans="1:8" outlineLevel="1" x14ac:dyDescent="0.25">
      <c r="A406" s="115">
        <f t="shared" si="48"/>
        <v>9.207399999999982</v>
      </c>
      <c r="B406" s="86" t="s">
        <v>287</v>
      </c>
      <c r="C406" s="85" t="s">
        <v>19</v>
      </c>
      <c r="D406" s="87">
        <v>1</v>
      </c>
      <c r="E406" s="64"/>
      <c r="F406" s="64">
        <f t="shared" si="46"/>
        <v>0</v>
      </c>
      <c r="G406" s="64"/>
      <c r="H406" s="97">
        <f t="shared" si="47"/>
        <v>0</v>
      </c>
    </row>
    <row r="407" spans="1:8" outlineLevel="1" x14ac:dyDescent="0.25">
      <c r="A407" s="115">
        <f t="shared" si="48"/>
        <v>9.2074999999999818</v>
      </c>
      <c r="B407" s="86" t="s">
        <v>288</v>
      </c>
      <c r="C407" s="85" t="s">
        <v>19</v>
      </c>
      <c r="D407" s="87">
        <v>1</v>
      </c>
      <c r="E407" s="64"/>
      <c r="F407" s="64">
        <f t="shared" si="46"/>
        <v>0</v>
      </c>
      <c r="G407" s="64"/>
      <c r="H407" s="97">
        <f t="shared" si="47"/>
        <v>0</v>
      </c>
    </row>
    <row r="408" spans="1:8" outlineLevel="1" x14ac:dyDescent="0.25">
      <c r="A408" s="115">
        <f t="shared" si="48"/>
        <v>9.2075999999999816</v>
      </c>
      <c r="B408" s="86" t="s">
        <v>289</v>
      </c>
      <c r="C408" s="85" t="s">
        <v>19</v>
      </c>
      <c r="D408" s="87">
        <v>1</v>
      </c>
      <c r="E408" s="64"/>
      <c r="F408" s="64">
        <f t="shared" si="46"/>
        <v>0</v>
      </c>
      <c r="G408" s="64"/>
      <c r="H408" s="97">
        <f t="shared" si="47"/>
        <v>0</v>
      </c>
    </row>
    <row r="409" spans="1:8" outlineLevel="1" x14ac:dyDescent="0.25">
      <c r="A409" s="115">
        <f t="shared" si="48"/>
        <v>9.2076999999999813</v>
      </c>
      <c r="B409" s="86" t="s">
        <v>290</v>
      </c>
      <c r="C409" s="85" t="s">
        <v>19</v>
      </c>
      <c r="D409" s="87">
        <v>1</v>
      </c>
      <c r="E409" s="64"/>
      <c r="F409" s="64">
        <f t="shared" si="46"/>
        <v>0</v>
      </c>
      <c r="G409" s="64"/>
      <c r="H409" s="97">
        <f t="shared" si="47"/>
        <v>0</v>
      </c>
    </row>
    <row r="410" spans="1:8" outlineLevel="1" x14ac:dyDescent="0.25">
      <c r="A410" s="115">
        <f t="shared" si="48"/>
        <v>9.2077999999999811</v>
      </c>
      <c r="B410" s="86" t="s">
        <v>291</v>
      </c>
      <c r="C410" s="85" t="s">
        <v>19</v>
      </c>
      <c r="D410" s="87">
        <v>1</v>
      </c>
      <c r="E410" s="64"/>
      <c r="F410" s="64">
        <f t="shared" si="46"/>
        <v>0</v>
      </c>
      <c r="G410" s="64"/>
      <c r="H410" s="97">
        <f t="shared" si="47"/>
        <v>0</v>
      </c>
    </row>
    <row r="411" spans="1:8" outlineLevel="1" x14ac:dyDescent="0.25">
      <c r="A411" s="115">
        <f t="shared" si="48"/>
        <v>9.2078999999999809</v>
      </c>
      <c r="B411" s="86" t="s">
        <v>292</v>
      </c>
      <c r="C411" s="85" t="s">
        <v>19</v>
      </c>
      <c r="D411" s="87">
        <v>1</v>
      </c>
      <c r="E411" s="64"/>
      <c r="F411" s="64">
        <f t="shared" si="46"/>
        <v>0</v>
      </c>
      <c r="G411" s="64"/>
      <c r="H411" s="97">
        <f t="shared" si="47"/>
        <v>0</v>
      </c>
    </row>
    <row r="412" spans="1:8" outlineLevel="1" x14ac:dyDescent="0.25">
      <c r="A412" s="139"/>
      <c r="B412" s="140"/>
      <c r="C412" s="141"/>
      <c r="H412" s="142"/>
    </row>
    <row r="413" spans="1:8" ht="15.6" x14ac:dyDescent="0.25">
      <c r="A413" s="114">
        <f>A331+0.1</f>
        <v>9.2999999999999989</v>
      </c>
      <c r="B413" s="88" t="s">
        <v>294</v>
      </c>
      <c r="C413" s="89">
        <v>53</v>
      </c>
      <c r="D413" s="90"/>
      <c r="E413" s="91"/>
      <c r="F413" s="92">
        <f>+F414*C413</f>
        <v>0</v>
      </c>
      <c r="G413" s="92"/>
      <c r="H413" s="104">
        <f>+H414*C413</f>
        <v>0</v>
      </c>
    </row>
    <row r="414" spans="1:8" ht="15.6" x14ac:dyDescent="0.25">
      <c r="A414" s="114"/>
      <c r="B414" s="88"/>
      <c r="C414" s="89"/>
      <c r="D414" s="90"/>
      <c r="E414" s="91"/>
      <c r="F414" s="92">
        <f>+SUM(F415:F416)</f>
        <v>0</v>
      </c>
      <c r="G414" s="92"/>
      <c r="H414" s="104">
        <f>+SUM(H415:H416)</f>
        <v>0</v>
      </c>
    </row>
    <row r="415" spans="1:8" ht="27.6" outlineLevel="1" x14ac:dyDescent="0.25">
      <c r="A415" s="115">
        <f>+A413+0.0001</f>
        <v>9.3000999999999987</v>
      </c>
      <c r="B415" s="86" t="s">
        <v>295</v>
      </c>
      <c r="C415" s="85" t="s">
        <v>29</v>
      </c>
      <c r="D415" s="87">
        <v>1</v>
      </c>
      <c r="E415" s="64"/>
      <c r="F415" s="64">
        <f>E415*D415</f>
        <v>0</v>
      </c>
      <c r="G415" s="64"/>
      <c r="H415" s="97">
        <f>G415*D415</f>
        <v>0</v>
      </c>
    </row>
    <row r="416" spans="1:8" outlineLevel="1" x14ac:dyDescent="0.25">
      <c r="A416" s="115">
        <f>+A415+0.0001</f>
        <v>9.3001999999999985</v>
      </c>
      <c r="B416" s="86" t="s">
        <v>296</v>
      </c>
      <c r="C416" s="85" t="s">
        <v>19</v>
      </c>
      <c r="D416" s="87">
        <v>150</v>
      </c>
      <c r="E416" s="64"/>
      <c r="F416" s="64">
        <f t="shared" ref="F416" si="49">E416*D416</f>
        <v>0</v>
      </c>
      <c r="G416" s="64"/>
      <c r="H416" s="97">
        <f t="shared" ref="H416" si="50">G416*D416</f>
        <v>0</v>
      </c>
    </row>
    <row r="417" spans="1:8" outlineLevel="1" x14ac:dyDescent="0.25">
      <c r="A417" s="139"/>
      <c r="B417" s="140"/>
      <c r="C417" s="141"/>
      <c r="H417" s="95"/>
    </row>
    <row r="418" spans="1:8" ht="15.6" x14ac:dyDescent="0.25">
      <c r="A418" s="114">
        <f>A413+0.1</f>
        <v>9.3999999999999986</v>
      </c>
      <c r="B418" s="88" t="s">
        <v>297</v>
      </c>
      <c r="C418" s="89">
        <v>250</v>
      </c>
      <c r="D418" s="90"/>
      <c r="E418" s="91"/>
      <c r="F418" s="92">
        <f>+F419*C418</f>
        <v>0</v>
      </c>
      <c r="G418" s="92"/>
      <c r="H418" s="104">
        <f>+H419*C418</f>
        <v>0</v>
      </c>
    </row>
    <row r="419" spans="1:8" ht="15.6" x14ac:dyDescent="0.25">
      <c r="A419" s="114"/>
      <c r="B419" s="88"/>
      <c r="C419" s="89"/>
      <c r="D419" s="90"/>
      <c r="E419" s="91"/>
      <c r="F419" s="92">
        <f>+SUM(F420:F449)</f>
        <v>0</v>
      </c>
      <c r="G419" s="92"/>
      <c r="H419" s="104">
        <f>+SUM(H420:H449)</f>
        <v>0</v>
      </c>
    </row>
    <row r="420" spans="1:8" outlineLevel="1" x14ac:dyDescent="0.25">
      <c r="A420" s="115">
        <f>+A418+0.0001</f>
        <v>9.4000999999999983</v>
      </c>
      <c r="B420" s="86" t="s">
        <v>298</v>
      </c>
      <c r="C420" s="85" t="s">
        <v>17</v>
      </c>
      <c r="D420" s="87">
        <v>15</v>
      </c>
      <c r="E420" s="64"/>
      <c r="F420" s="64">
        <f>E420*D420</f>
        <v>0</v>
      </c>
      <c r="G420" s="64"/>
      <c r="H420" s="97">
        <f>G420*D420</f>
        <v>0</v>
      </c>
    </row>
    <row r="421" spans="1:8" outlineLevel="1" x14ac:dyDescent="0.25">
      <c r="A421" s="115">
        <f>+A420+0.0001</f>
        <v>9.4001999999999981</v>
      </c>
      <c r="B421" s="86" t="s">
        <v>299</v>
      </c>
      <c r="C421" s="85" t="s">
        <v>19</v>
      </c>
      <c r="D421" s="87">
        <v>1</v>
      </c>
      <c r="E421" s="64"/>
      <c r="F421" s="64">
        <f>E421*D421</f>
        <v>0</v>
      </c>
      <c r="G421" s="64"/>
      <c r="H421" s="97">
        <f t="shared" ref="H421:H449" si="51">G421*D421</f>
        <v>0</v>
      </c>
    </row>
    <row r="422" spans="1:8" outlineLevel="1" x14ac:dyDescent="0.25">
      <c r="A422" s="115">
        <f t="shared" ref="A422:A449" si="52">+A421+0.0001</f>
        <v>9.4002999999999979</v>
      </c>
      <c r="B422" s="86" t="s">
        <v>300</v>
      </c>
      <c r="C422" s="85" t="s">
        <v>19</v>
      </c>
      <c r="D422" s="87">
        <v>1</v>
      </c>
      <c r="E422" s="64"/>
      <c r="F422" s="64">
        <f t="shared" ref="F422:F449" si="53">E422*D422</f>
        <v>0</v>
      </c>
      <c r="G422" s="64"/>
      <c r="H422" s="97">
        <f t="shared" si="51"/>
        <v>0</v>
      </c>
    </row>
    <row r="423" spans="1:8" outlineLevel="1" x14ac:dyDescent="0.25">
      <c r="A423" s="115">
        <f t="shared" si="52"/>
        <v>9.4003999999999976</v>
      </c>
      <c r="B423" s="86" t="s">
        <v>301</v>
      </c>
      <c r="C423" s="85" t="s">
        <v>19</v>
      </c>
      <c r="D423" s="87">
        <v>2</v>
      </c>
      <c r="E423" s="64"/>
      <c r="F423" s="64">
        <f t="shared" si="53"/>
        <v>0</v>
      </c>
      <c r="G423" s="64"/>
      <c r="H423" s="97">
        <f t="shared" si="51"/>
        <v>0</v>
      </c>
    </row>
    <row r="424" spans="1:8" outlineLevel="1" x14ac:dyDescent="0.25">
      <c r="A424" s="115">
        <f t="shared" si="52"/>
        <v>9.4004999999999974</v>
      </c>
      <c r="B424" s="86" t="s">
        <v>302</v>
      </c>
      <c r="C424" s="85" t="s">
        <v>19</v>
      </c>
      <c r="D424" s="87">
        <v>1</v>
      </c>
      <c r="E424" s="64"/>
      <c r="F424" s="64">
        <f t="shared" si="53"/>
        <v>0</v>
      </c>
      <c r="G424" s="64"/>
      <c r="H424" s="97">
        <f t="shared" si="51"/>
        <v>0</v>
      </c>
    </row>
    <row r="425" spans="1:8" outlineLevel="1" x14ac:dyDescent="0.25">
      <c r="A425" s="115">
        <f t="shared" si="52"/>
        <v>9.4005999999999972</v>
      </c>
      <c r="B425" s="86" t="s">
        <v>303</v>
      </c>
      <c r="C425" s="85" t="s">
        <v>19</v>
      </c>
      <c r="D425" s="87">
        <v>1</v>
      </c>
      <c r="E425" s="64"/>
      <c r="F425" s="64">
        <f t="shared" si="53"/>
        <v>0</v>
      </c>
      <c r="G425" s="64"/>
      <c r="H425" s="97">
        <f t="shared" si="51"/>
        <v>0</v>
      </c>
    </row>
    <row r="426" spans="1:8" outlineLevel="1" x14ac:dyDescent="0.25">
      <c r="A426" s="115">
        <f t="shared" si="52"/>
        <v>9.4006999999999969</v>
      </c>
      <c r="B426" s="86" t="s">
        <v>304</v>
      </c>
      <c r="C426" s="85" t="s">
        <v>19</v>
      </c>
      <c r="D426" s="87">
        <v>1</v>
      </c>
      <c r="E426" s="64"/>
      <c r="F426" s="64">
        <f t="shared" si="53"/>
        <v>0</v>
      </c>
      <c r="G426" s="64"/>
      <c r="H426" s="97">
        <f t="shared" si="51"/>
        <v>0</v>
      </c>
    </row>
    <row r="427" spans="1:8" outlineLevel="1" x14ac:dyDescent="0.25">
      <c r="A427" s="115">
        <f t="shared" si="52"/>
        <v>9.4007999999999967</v>
      </c>
      <c r="B427" s="86" t="s">
        <v>305</v>
      </c>
      <c r="C427" s="85" t="s">
        <v>19</v>
      </c>
      <c r="D427" s="87">
        <v>1</v>
      </c>
      <c r="E427" s="64"/>
      <c r="F427" s="64">
        <f t="shared" si="53"/>
        <v>0</v>
      </c>
      <c r="G427" s="64"/>
      <c r="H427" s="97">
        <f t="shared" si="51"/>
        <v>0</v>
      </c>
    </row>
    <row r="428" spans="1:8" outlineLevel="1" x14ac:dyDescent="0.25">
      <c r="A428" s="115">
        <f t="shared" si="52"/>
        <v>9.4008999999999965</v>
      </c>
      <c r="B428" s="86" t="s">
        <v>306</v>
      </c>
      <c r="C428" s="85" t="s">
        <v>19</v>
      </c>
      <c r="D428" s="87">
        <v>1</v>
      </c>
      <c r="E428" s="64"/>
      <c r="F428" s="64">
        <f t="shared" si="53"/>
        <v>0</v>
      </c>
      <c r="G428" s="64"/>
      <c r="H428" s="97">
        <f t="shared" si="51"/>
        <v>0</v>
      </c>
    </row>
    <row r="429" spans="1:8" outlineLevel="1" x14ac:dyDescent="0.25">
      <c r="A429" s="115">
        <f t="shared" si="52"/>
        <v>9.4009999999999962</v>
      </c>
      <c r="B429" s="86" t="s">
        <v>307</v>
      </c>
      <c r="C429" s="85" t="s">
        <v>19</v>
      </c>
      <c r="D429" s="87">
        <v>1</v>
      </c>
      <c r="E429" s="64"/>
      <c r="F429" s="64">
        <f t="shared" si="53"/>
        <v>0</v>
      </c>
      <c r="G429" s="64"/>
      <c r="H429" s="97">
        <f t="shared" si="51"/>
        <v>0</v>
      </c>
    </row>
    <row r="430" spans="1:8" outlineLevel="1" x14ac:dyDescent="0.25">
      <c r="A430" s="115">
        <f t="shared" si="52"/>
        <v>9.401099999999996</v>
      </c>
      <c r="B430" s="86" t="s">
        <v>308</v>
      </c>
      <c r="C430" s="85" t="s">
        <v>19</v>
      </c>
      <c r="D430" s="87">
        <v>1</v>
      </c>
      <c r="E430" s="64"/>
      <c r="F430" s="64">
        <f t="shared" si="53"/>
        <v>0</v>
      </c>
      <c r="G430" s="64"/>
      <c r="H430" s="97">
        <f t="shared" si="51"/>
        <v>0</v>
      </c>
    </row>
    <row r="431" spans="1:8" outlineLevel="1" x14ac:dyDescent="0.25">
      <c r="A431" s="115">
        <f t="shared" si="52"/>
        <v>9.4011999999999958</v>
      </c>
      <c r="B431" s="86" t="s">
        <v>309</v>
      </c>
      <c r="C431" s="85" t="s">
        <v>19</v>
      </c>
      <c r="D431" s="87">
        <v>1</v>
      </c>
      <c r="E431" s="64"/>
      <c r="F431" s="64">
        <f t="shared" si="53"/>
        <v>0</v>
      </c>
      <c r="G431" s="64"/>
      <c r="H431" s="97">
        <f t="shared" si="51"/>
        <v>0</v>
      </c>
    </row>
    <row r="432" spans="1:8" outlineLevel="1" x14ac:dyDescent="0.25">
      <c r="A432" s="115">
        <f t="shared" si="52"/>
        <v>9.4012999999999955</v>
      </c>
      <c r="B432" s="86" t="s">
        <v>310</v>
      </c>
      <c r="C432" s="85" t="s">
        <v>19</v>
      </c>
      <c r="D432" s="87">
        <v>1</v>
      </c>
      <c r="E432" s="64"/>
      <c r="F432" s="64">
        <f t="shared" si="53"/>
        <v>0</v>
      </c>
      <c r="G432" s="64"/>
      <c r="H432" s="97">
        <f t="shared" si="51"/>
        <v>0</v>
      </c>
    </row>
    <row r="433" spans="1:8" outlineLevel="1" x14ac:dyDescent="0.25">
      <c r="A433" s="115">
        <f t="shared" si="52"/>
        <v>9.4013999999999953</v>
      </c>
      <c r="B433" s="86" t="s">
        <v>311</v>
      </c>
      <c r="C433" s="85" t="s">
        <v>19</v>
      </c>
      <c r="D433" s="87">
        <v>1</v>
      </c>
      <c r="E433" s="64"/>
      <c r="F433" s="64">
        <f t="shared" si="53"/>
        <v>0</v>
      </c>
      <c r="G433" s="64"/>
      <c r="H433" s="97">
        <f t="shared" si="51"/>
        <v>0</v>
      </c>
    </row>
    <row r="434" spans="1:8" outlineLevel="1" x14ac:dyDescent="0.25">
      <c r="A434" s="115">
        <f t="shared" si="52"/>
        <v>9.4014999999999951</v>
      </c>
      <c r="B434" s="86" t="s">
        <v>312</v>
      </c>
      <c r="C434" s="85" t="s">
        <v>19</v>
      </c>
      <c r="D434" s="87">
        <v>1</v>
      </c>
      <c r="E434" s="64"/>
      <c r="F434" s="64">
        <f t="shared" si="53"/>
        <v>0</v>
      </c>
      <c r="G434" s="64"/>
      <c r="H434" s="97">
        <f t="shared" si="51"/>
        <v>0</v>
      </c>
    </row>
    <row r="435" spans="1:8" outlineLevel="1" x14ac:dyDescent="0.25">
      <c r="A435" s="115">
        <f t="shared" si="52"/>
        <v>9.4015999999999948</v>
      </c>
      <c r="B435" s="86" t="s">
        <v>313</v>
      </c>
      <c r="C435" s="85" t="s">
        <v>19</v>
      </c>
      <c r="D435" s="87">
        <v>1</v>
      </c>
      <c r="E435" s="64"/>
      <c r="F435" s="64">
        <f t="shared" si="53"/>
        <v>0</v>
      </c>
      <c r="G435" s="64"/>
      <c r="H435" s="97">
        <f t="shared" si="51"/>
        <v>0</v>
      </c>
    </row>
    <row r="436" spans="1:8" outlineLevel="1" x14ac:dyDescent="0.25">
      <c r="A436" s="115">
        <f t="shared" si="52"/>
        <v>9.4016999999999946</v>
      </c>
      <c r="B436" s="86" t="s">
        <v>260</v>
      </c>
      <c r="C436" s="85" t="s">
        <v>19</v>
      </c>
      <c r="D436" s="87">
        <v>1</v>
      </c>
      <c r="E436" s="64"/>
      <c r="F436" s="64">
        <f t="shared" si="53"/>
        <v>0</v>
      </c>
      <c r="G436" s="64"/>
      <c r="H436" s="97">
        <f t="shared" si="51"/>
        <v>0</v>
      </c>
    </row>
    <row r="437" spans="1:8" outlineLevel="1" x14ac:dyDescent="0.25">
      <c r="A437" s="115">
        <f t="shared" si="52"/>
        <v>9.4017999999999944</v>
      </c>
      <c r="B437" s="86" t="s">
        <v>314</v>
      </c>
      <c r="C437" s="85" t="s">
        <v>19</v>
      </c>
      <c r="D437" s="87">
        <v>1</v>
      </c>
      <c r="E437" s="64"/>
      <c r="F437" s="64">
        <f t="shared" si="53"/>
        <v>0</v>
      </c>
      <c r="G437" s="64"/>
      <c r="H437" s="97">
        <f t="shared" si="51"/>
        <v>0</v>
      </c>
    </row>
    <row r="438" spans="1:8" outlineLevel="1" x14ac:dyDescent="0.25">
      <c r="A438" s="115">
        <f t="shared" si="52"/>
        <v>9.4018999999999942</v>
      </c>
      <c r="B438" s="86" t="s">
        <v>315</v>
      </c>
      <c r="C438" s="85" t="s">
        <v>19</v>
      </c>
      <c r="D438" s="87">
        <v>50</v>
      </c>
      <c r="E438" s="64"/>
      <c r="F438" s="64">
        <f t="shared" si="53"/>
        <v>0</v>
      </c>
      <c r="G438" s="64"/>
      <c r="H438" s="97">
        <f t="shared" si="51"/>
        <v>0</v>
      </c>
    </row>
    <row r="439" spans="1:8" outlineLevel="1" x14ac:dyDescent="0.25">
      <c r="A439" s="115">
        <f t="shared" si="52"/>
        <v>9.4019999999999939</v>
      </c>
      <c r="B439" s="86" t="s">
        <v>316</v>
      </c>
      <c r="C439" s="85" t="s">
        <v>19</v>
      </c>
      <c r="D439" s="87">
        <v>1</v>
      </c>
      <c r="E439" s="64"/>
      <c r="F439" s="64">
        <f t="shared" si="53"/>
        <v>0</v>
      </c>
      <c r="G439" s="64"/>
      <c r="H439" s="97">
        <f t="shared" si="51"/>
        <v>0</v>
      </c>
    </row>
    <row r="440" spans="1:8" outlineLevel="1" x14ac:dyDescent="0.25">
      <c r="A440" s="115">
        <f t="shared" si="52"/>
        <v>9.4020999999999937</v>
      </c>
      <c r="B440" s="86" t="s">
        <v>317</v>
      </c>
      <c r="C440" s="85" t="s">
        <v>19</v>
      </c>
      <c r="D440" s="87">
        <v>1</v>
      </c>
      <c r="E440" s="64"/>
      <c r="F440" s="64">
        <f t="shared" si="53"/>
        <v>0</v>
      </c>
      <c r="G440" s="64"/>
      <c r="H440" s="97">
        <f t="shared" si="51"/>
        <v>0</v>
      </c>
    </row>
    <row r="441" spans="1:8" outlineLevel="1" x14ac:dyDescent="0.25">
      <c r="A441" s="115">
        <f t="shared" si="52"/>
        <v>9.4021999999999935</v>
      </c>
      <c r="B441" s="86" t="s">
        <v>318</v>
      </c>
      <c r="C441" s="85" t="s">
        <v>19</v>
      </c>
      <c r="D441" s="87">
        <v>1</v>
      </c>
      <c r="E441" s="64"/>
      <c r="F441" s="64">
        <f t="shared" si="53"/>
        <v>0</v>
      </c>
      <c r="G441" s="64"/>
      <c r="H441" s="97">
        <f t="shared" si="51"/>
        <v>0</v>
      </c>
    </row>
    <row r="442" spans="1:8" outlineLevel="1" x14ac:dyDescent="0.25">
      <c r="A442" s="115">
        <f t="shared" si="52"/>
        <v>9.4022999999999932</v>
      </c>
      <c r="B442" s="86" t="s">
        <v>319</v>
      </c>
      <c r="C442" s="85" t="s">
        <v>320</v>
      </c>
      <c r="D442" s="87">
        <v>5</v>
      </c>
      <c r="E442" s="64"/>
      <c r="F442" s="64">
        <f t="shared" si="53"/>
        <v>0</v>
      </c>
      <c r="G442" s="64"/>
      <c r="H442" s="97">
        <f t="shared" si="51"/>
        <v>0</v>
      </c>
    </row>
    <row r="443" spans="1:8" outlineLevel="1" x14ac:dyDescent="0.25">
      <c r="A443" s="115">
        <f t="shared" si="52"/>
        <v>9.402399999999993</v>
      </c>
      <c r="B443" s="86" t="s">
        <v>321</v>
      </c>
      <c r="C443" s="85" t="s">
        <v>19</v>
      </c>
      <c r="D443" s="87">
        <v>1</v>
      </c>
      <c r="E443" s="64"/>
      <c r="F443" s="64">
        <f t="shared" si="53"/>
        <v>0</v>
      </c>
      <c r="G443" s="64"/>
      <c r="H443" s="97">
        <f t="shared" si="51"/>
        <v>0</v>
      </c>
    </row>
    <row r="444" spans="1:8" outlineLevel="1" x14ac:dyDescent="0.25">
      <c r="A444" s="115">
        <f t="shared" si="52"/>
        <v>9.4024999999999928</v>
      </c>
      <c r="B444" s="86" t="s">
        <v>322</v>
      </c>
      <c r="C444" s="85" t="s">
        <v>19</v>
      </c>
      <c r="D444" s="87">
        <v>1</v>
      </c>
      <c r="E444" s="64"/>
      <c r="F444" s="64">
        <f t="shared" si="53"/>
        <v>0</v>
      </c>
      <c r="G444" s="64"/>
      <c r="H444" s="97">
        <f t="shared" si="51"/>
        <v>0</v>
      </c>
    </row>
    <row r="445" spans="1:8" outlineLevel="1" x14ac:dyDescent="0.25">
      <c r="A445" s="115">
        <f t="shared" si="52"/>
        <v>9.4025999999999925</v>
      </c>
      <c r="B445" s="86" t="s">
        <v>257</v>
      </c>
      <c r="C445" s="85" t="s">
        <v>19</v>
      </c>
      <c r="D445" s="87">
        <v>1</v>
      </c>
      <c r="E445" s="64"/>
      <c r="F445" s="64">
        <f t="shared" si="53"/>
        <v>0</v>
      </c>
      <c r="G445" s="64"/>
      <c r="H445" s="97">
        <f t="shared" si="51"/>
        <v>0</v>
      </c>
    </row>
    <row r="446" spans="1:8" outlineLevel="1" x14ac:dyDescent="0.25">
      <c r="A446" s="115">
        <f t="shared" si="52"/>
        <v>9.4026999999999923</v>
      </c>
      <c r="B446" s="86" t="s">
        <v>323</v>
      </c>
      <c r="C446" s="85" t="s">
        <v>32</v>
      </c>
      <c r="D446" s="87">
        <v>1</v>
      </c>
      <c r="E446" s="64"/>
      <c r="F446" s="64">
        <f t="shared" si="53"/>
        <v>0</v>
      </c>
      <c r="G446" s="64"/>
      <c r="H446" s="97">
        <f t="shared" si="51"/>
        <v>0</v>
      </c>
    </row>
    <row r="447" spans="1:8" outlineLevel="1" x14ac:dyDescent="0.25">
      <c r="A447" s="115">
        <f t="shared" si="52"/>
        <v>9.4027999999999921</v>
      </c>
      <c r="B447" s="86" t="s">
        <v>211</v>
      </c>
      <c r="C447" s="85" t="s">
        <v>32</v>
      </c>
      <c r="D447" s="87">
        <v>1</v>
      </c>
      <c r="E447" s="64"/>
      <c r="F447" s="64">
        <f t="shared" si="53"/>
        <v>0</v>
      </c>
      <c r="G447" s="64"/>
      <c r="H447" s="97">
        <f t="shared" si="51"/>
        <v>0</v>
      </c>
    </row>
    <row r="448" spans="1:8" outlineLevel="1" x14ac:dyDescent="0.25">
      <c r="A448" s="115">
        <f t="shared" si="52"/>
        <v>9.4028999999999918</v>
      </c>
      <c r="B448" s="86" t="s">
        <v>324</v>
      </c>
      <c r="C448" s="85" t="s">
        <v>32</v>
      </c>
      <c r="D448" s="87">
        <v>2</v>
      </c>
      <c r="E448" s="64"/>
      <c r="F448" s="64">
        <f t="shared" si="53"/>
        <v>0</v>
      </c>
      <c r="G448" s="64"/>
      <c r="H448" s="97">
        <f t="shared" si="51"/>
        <v>0</v>
      </c>
    </row>
    <row r="449" spans="1:8" outlineLevel="1" x14ac:dyDescent="0.25">
      <c r="A449" s="115">
        <f t="shared" si="52"/>
        <v>9.4029999999999916</v>
      </c>
      <c r="B449" s="86" t="s">
        <v>325</v>
      </c>
      <c r="C449" s="85" t="s">
        <v>19</v>
      </c>
      <c r="D449" s="87">
        <v>2</v>
      </c>
      <c r="E449" s="64"/>
      <c r="F449" s="64">
        <f t="shared" si="53"/>
        <v>0</v>
      </c>
      <c r="G449" s="64"/>
      <c r="H449" s="97">
        <f t="shared" si="51"/>
        <v>0</v>
      </c>
    </row>
    <row r="450" spans="1:8" outlineLevel="1" x14ac:dyDescent="0.25">
      <c r="A450" s="139"/>
      <c r="B450" s="140"/>
      <c r="C450" s="141"/>
      <c r="H450" s="95"/>
    </row>
    <row r="451" spans="1:8" ht="15.6" x14ac:dyDescent="0.25">
      <c r="A451" s="114">
        <f>A418+0.1</f>
        <v>9.4999999999999982</v>
      </c>
      <c r="B451" s="88" t="s">
        <v>326</v>
      </c>
      <c r="C451" s="89">
        <v>14</v>
      </c>
      <c r="D451" s="90"/>
      <c r="E451" s="91"/>
      <c r="F451" s="92">
        <f>+F452*C451</f>
        <v>0</v>
      </c>
      <c r="G451" s="92"/>
      <c r="H451" s="104">
        <f>+H452*C451</f>
        <v>0</v>
      </c>
    </row>
    <row r="452" spans="1:8" ht="15.6" x14ac:dyDescent="0.25">
      <c r="A452" s="114"/>
      <c r="B452" s="88"/>
      <c r="C452" s="89"/>
      <c r="D452" s="90"/>
      <c r="E452" s="91"/>
      <c r="F452" s="92">
        <f>+SUM(F453:F481)</f>
        <v>0</v>
      </c>
      <c r="G452" s="92"/>
      <c r="H452" s="104">
        <f>+SUM(H453:H481)</f>
        <v>0</v>
      </c>
    </row>
    <row r="453" spans="1:8" outlineLevel="1" x14ac:dyDescent="0.25">
      <c r="A453" s="115">
        <f>+A451+0.0001</f>
        <v>9.500099999999998</v>
      </c>
      <c r="B453" s="86" t="s">
        <v>324</v>
      </c>
      <c r="C453" s="85" t="s">
        <v>32</v>
      </c>
      <c r="D453" s="87">
        <v>9.5</v>
      </c>
      <c r="E453" s="64"/>
      <c r="F453" s="64">
        <f>E453*D453</f>
        <v>0</v>
      </c>
      <c r="G453" s="64"/>
      <c r="H453" s="97">
        <f>G453*D453</f>
        <v>0</v>
      </c>
    </row>
    <row r="454" spans="1:8" outlineLevel="1" x14ac:dyDescent="0.25">
      <c r="A454" s="115">
        <f>+A453+0.0001</f>
        <v>9.5001999999999978</v>
      </c>
      <c r="B454" s="86" t="s">
        <v>211</v>
      </c>
      <c r="C454" s="85" t="s">
        <v>32</v>
      </c>
      <c r="D454" s="87">
        <v>9</v>
      </c>
      <c r="E454" s="64"/>
      <c r="F454" s="64">
        <f>E454*D454</f>
        <v>0</v>
      </c>
      <c r="G454" s="64"/>
      <c r="H454" s="97">
        <f t="shared" ref="H454:H481" si="54">G454*D454</f>
        <v>0</v>
      </c>
    </row>
    <row r="455" spans="1:8" outlineLevel="1" x14ac:dyDescent="0.25">
      <c r="A455" s="115">
        <f t="shared" ref="A455:A481" si="55">+A454+0.0001</f>
        <v>9.5002999999999975</v>
      </c>
      <c r="B455" s="86" t="s">
        <v>327</v>
      </c>
      <c r="C455" s="85" t="s">
        <v>320</v>
      </c>
      <c r="D455" s="87">
        <v>5</v>
      </c>
      <c r="E455" s="64"/>
      <c r="F455" s="64">
        <f t="shared" ref="F455:F467" si="56">E455*D455</f>
        <v>0</v>
      </c>
      <c r="G455" s="64"/>
      <c r="H455" s="97">
        <f t="shared" si="54"/>
        <v>0</v>
      </c>
    </row>
    <row r="456" spans="1:8" outlineLevel="1" x14ac:dyDescent="0.25">
      <c r="A456" s="115">
        <f t="shared" si="55"/>
        <v>9.5003999999999973</v>
      </c>
      <c r="B456" s="86" t="s">
        <v>213</v>
      </c>
      <c r="C456" s="85" t="s">
        <v>32</v>
      </c>
      <c r="D456" s="87">
        <v>5</v>
      </c>
      <c r="E456" s="64"/>
      <c r="F456" s="64">
        <f t="shared" si="56"/>
        <v>0</v>
      </c>
      <c r="G456" s="64"/>
      <c r="H456" s="97">
        <f t="shared" si="54"/>
        <v>0</v>
      </c>
    </row>
    <row r="457" spans="1:8" outlineLevel="1" x14ac:dyDescent="0.25">
      <c r="A457" s="115">
        <f t="shared" si="55"/>
        <v>9.5004999999999971</v>
      </c>
      <c r="B457" s="86" t="s">
        <v>328</v>
      </c>
      <c r="C457" s="85" t="s">
        <v>223</v>
      </c>
      <c r="D457" s="87">
        <v>9</v>
      </c>
      <c r="E457" s="64"/>
      <c r="F457" s="64">
        <f t="shared" si="56"/>
        <v>0</v>
      </c>
      <c r="G457" s="64"/>
      <c r="H457" s="97">
        <f t="shared" si="54"/>
        <v>0</v>
      </c>
    </row>
    <row r="458" spans="1:8" outlineLevel="1" x14ac:dyDescent="0.25">
      <c r="A458" s="115">
        <f t="shared" si="55"/>
        <v>9.5005999999999968</v>
      </c>
      <c r="B458" s="86" t="s">
        <v>225</v>
      </c>
      <c r="C458" s="85" t="s">
        <v>223</v>
      </c>
      <c r="D458" s="87">
        <v>9</v>
      </c>
      <c r="E458" s="64"/>
      <c r="F458" s="64">
        <f t="shared" si="56"/>
        <v>0</v>
      </c>
      <c r="G458" s="64"/>
      <c r="H458" s="97">
        <f t="shared" si="54"/>
        <v>0</v>
      </c>
    </row>
    <row r="459" spans="1:8" outlineLevel="1" x14ac:dyDescent="0.25">
      <c r="A459" s="115">
        <f t="shared" si="55"/>
        <v>9.5006999999999966</v>
      </c>
      <c r="B459" s="86" t="s">
        <v>329</v>
      </c>
      <c r="C459" s="85" t="s">
        <v>15</v>
      </c>
      <c r="D459" s="87">
        <v>12</v>
      </c>
      <c r="E459" s="64"/>
      <c r="F459" s="64">
        <f t="shared" si="56"/>
        <v>0</v>
      </c>
      <c r="G459" s="64"/>
      <c r="H459" s="97">
        <f t="shared" si="54"/>
        <v>0</v>
      </c>
    </row>
    <row r="460" spans="1:8" outlineLevel="1" x14ac:dyDescent="0.25">
      <c r="A460" s="115">
        <f t="shared" si="55"/>
        <v>9.5007999999999964</v>
      </c>
      <c r="B460" s="86" t="s">
        <v>330</v>
      </c>
      <c r="C460" s="85" t="s">
        <v>331</v>
      </c>
      <c r="D460" s="87">
        <v>30</v>
      </c>
      <c r="E460" s="64"/>
      <c r="F460" s="64">
        <f t="shared" si="56"/>
        <v>0</v>
      </c>
      <c r="G460" s="64"/>
      <c r="H460" s="97">
        <f t="shared" si="54"/>
        <v>0</v>
      </c>
    </row>
    <row r="461" spans="1:8" outlineLevel="1" x14ac:dyDescent="0.25">
      <c r="A461" s="115">
        <f t="shared" si="55"/>
        <v>9.5008999999999961</v>
      </c>
      <c r="B461" s="86" t="s">
        <v>332</v>
      </c>
      <c r="C461" s="85" t="s">
        <v>331</v>
      </c>
      <c r="D461" s="87">
        <v>45</v>
      </c>
      <c r="E461" s="64"/>
      <c r="F461" s="64">
        <f t="shared" si="56"/>
        <v>0</v>
      </c>
      <c r="G461" s="64"/>
      <c r="H461" s="97">
        <f t="shared" si="54"/>
        <v>0</v>
      </c>
    </row>
    <row r="462" spans="1:8" outlineLevel="1" x14ac:dyDescent="0.25">
      <c r="A462" s="115">
        <f t="shared" si="55"/>
        <v>9.5009999999999959</v>
      </c>
      <c r="B462" s="86" t="s">
        <v>333</v>
      </c>
      <c r="C462" s="85" t="s">
        <v>53</v>
      </c>
      <c r="D462" s="87">
        <v>7</v>
      </c>
      <c r="E462" s="64"/>
      <c r="F462" s="64">
        <f t="shared" si="56"/>
        <v>0</v>
      </c>
      <c r="G462" s="64"/>
      <c r="H462" s="97">
        <f t="shared" si="54"/>
        <v>0</v>
      </c>
    </row>
    <row r="463" spans="1:8" outlineLevel="1" x14ac:dyDescent="0.25">
      <c r="A463" s="115">
        <f t="shared" si="55"/>
        <v>9.5010999999999957</v>
      </c>
      <c r="B463" s="86" t="s">
        <v>334</v>
      </c>
      <c r="C463" s="85" t="s">
        <v>53</v>
      </c>
      <c r="D463" s="87">
        <v>5</v>
      </c>
      <c r="E463" s="64"/>
      <c r="F463" s="64">
        <f t="shared" si="56"/>
        <v>0</v>
      </c>
      <c r="G463" s="64"/>
      <c r="H463" s="97">
        <f t="shared" si="54"/>
        <v>0</v>
      </c>
    </row>
    <row r="464" spans="1:8" outlineLevel="1" x14ac:dyDescent="0.25">
      <c r="A464" s="115">
        <f t="shared" si="55"/>
        <v>9.5011999999999954</v>
      </c>
      <c r="B464" s="86" t="s">
        <v>335</v>
      </c>
      <c r="C464" s="85" t="s">
        <v>32</v>
      </c>
      <c r="D464" s="87">
        <v>1.5</v>
      </c>
      <c r="E464" s="64"/>
      <c r="F464" s="64">
        <f t="shared" si="56"/>
        <v>0</v>
      </c>
      <c r="G464" s="64"/>
      <c r="H464" s="97">
        <f t="shared" si="54"/>
        <v>0</v>
      </c>
    </row>
    <row r="465" spans="1:8" outlineLevel="1" x14ac:dyDescent="0.25">
      <c r="A465" s="115">
        <f t="shared" si="55"/>
        <v>9.5012999999999952</v>
      </c>
      <c r="B465" s="86" t="s">
        <v>226</v>
      </c>
      <c r="C465" s="85" t="s">
        <v>97</v>
      </c>
      <c r="D465" s="87">
        <v>715</v>
      </c>
      <c r="E465" s="64"/>
      <c r="F465" s="64">
        <f t="shared" si="56"/>
        <v>0</v>
      </c>
      <c r="G465" s="64"/>
      <c r="H465" s="97">
        <f t="shared" si="54"/>
        <v>0</v>
      </c>
    </row>
    <row r="466" spans="1:8" outlineLevel="1" x14ac:dyDescent="0.25">
      <c r="A466" s="115">
        <f t="shared" si="55"/>
        <v>9.501399999999995</v>
      </c>
      <c r="B466" s="86" t="s">
        <v>215</v>
      </c>
      <c r="C466" s="85" t="s">
        <v>336</v>
      </c>
      <c r="D466" s="87">
        <v>29</v>
      </c>
      <c r="E466" s="64"/>
      <c r="F466" s="64">
        <f t="shared" si="56"/>
        <v>0</v>
      </c>
      <c r="G466" s="64"/>
      <c r="H466" s="97">
        <f t="shared" si="54"/>
        <v>0</v>
      </c>
    </row>
    <row r="467" spans="1:8" outlineLevel="1" x14ac:dyDescent="0.25">
      <c r="A467" s="115">
        <f t="shared" si="55"/>
        <v>9.5014999999999947</v>
      </c>
      <c r="B467" s="86" t="s">
        <v>275</v>
      </c>
      <c r="C467" s="85" t="s">
        <v>337</v>
      </c>
      <c r="D467" s="87">
        <v>6</v>
      </c>
      <c r="E467" s="64"/>
      <c r="F467" s="64">
        <f t="shared" si="56"/>
        <v>0</v>
      </c>
      <c r="G467" s="64"/>
      <c r="H467" s="97">
        <f t="shared" si="54"/>
        <v>0</v>
      </c>
    </row>
    <row r="468" spans="1:8" outlineLevel="1" x14ac:dyDescent="0.25">
      <c r="A468" s="115">
        <f t="shared" si="55"/>
        <v>9.5015999999999945</v>
      </c>
      <c r="B468" s="86" t="s">
        <v>338</v>
      </c>
      <c r="C468" s="85" t="s">
        <v>337</v>
      </c>
      <c r="D468" s="87">
        <v>1</v>
      </c>
      <c r="E468" s="64"/>
      <c r="F468" s="64">
        <f>E468*D468</f>
        <v>0</v>
      </c>
      <c r="G468" s="64"/>
      <c r="H468" s="97">
        <f t="shared" si="54"/>
        <v>0</v>
      </c>
    </row>
    <row r="469" spans="1:8" outlineLevel="1" x14ac:dyDescent="0.25">
      <c r="A469" s="115">
        <f t="shared" si="55"/>
        <v>9.5016999999999943</v>
      </c>
      <c r="B469" s="86" t="s">
        <v>339</v>
      </c>
      <c r="C469" s="85" t="s">
        <v>337</v>
      </c>
      <c r="D469" s="87">
        <v>1</v>
      </c>
      <c r="E469" s="64"/>
      <c r="F469" s="64">
        <f t="shared" ref="F469:F481" si="57">E469*D469</f>
        <v>0</v>
      </c>
      <c r="G469" s="64"/>
      <c r="H469" s="97">
        <f t="shared" si="54"/>
        <v>0</v>
      </c>
    </row>
    <row r="470" spans="1:8" outlineLevel="1" x14ac:dyDescent="0.25">
      <c r="A470" s="115">
        <f t="shared" si="55"/>
        <v>9.501799999999994</v>
      </c>
      <c r="B470" s="86" t="s">
        <v>282</v>
      </c>
      <c r="C470" s="85" t="s">
        <v>19</v>
      </c>
      <c r="D470" s="87">
        <v>5</v>
      </c>
      <c r="E470" s="64"/>
      <c r="F470" s="64">
        <f t="shared" si="57"/>
        <v>0</v>
      </c>
      <c r="G470" s="64"/>
      <c r="H470" s="97">
        <f t="shared" si="54"/>
        <v>0</v>
      </c>
    </row>
    <row r="471" spans="1:8" outlineLevel="1" x14ac:dyDescent="0.25">
      <c r="A471" s="115">
        <f t="shared" si="55"/>
        <v>9.5018999999999938</v>
      </c>
      <c r="B471" s="86" t="s">
        <v>340</v>
      </c>
      <c r="C471" s="85" t="s">
        <v>53</v>
      </c>
      <c r="D471" s="87">
        <v>10</v>
      </c>
      <c r="E471" s="64"/>
      <c r="F471" s="64">
        <f t="shared" si="57"/>
        <v>0</v>
      </c>
      <c r="G471" s="64"/>
      <c r="H471" s="97">
        <f t="shared" si="54"/>
        <v>0</v>
      </c>
    </row>
    <row r="472" spans="1:8" outlineLevel="1" x14ac:dyDescent="0.25">
      <c r="A472" s="115">
        <f t="shared" si="55"/>
        <v>9.5019999999999936</v>
      </c>
      <c r="B472" s="86" t="s">
        <v>284</v>
      </c>
      <c r="C472" s="85" t="s">
        <v>53</v>
      </c>
      <c r="D472" s="87">
        <v>20</v>
      </c>
      <c r="E472" s="64"/>
      <c r="F472" s="64">
        <f t="shared" si="57"/>
        <v>0</v>
      </c>
      <c r="G472" s="64"/>
      <c r="H472" s="97">
        <f t="shared" si="54"/>
        <v>0</v>
      </c>
    </row>
    <row r="473" spans="1:8" outlineLevel="1" x14ac:dyDescent="0.25">
      <c r="A473" s="115">
        <f t="shared" si="55"/>
        <v>9.5020999999999933</v>
      </c>
      <c r="B473" s="86" t="s">
        <v>285</v>
      </c>
      <c r="C473" s="85" t="s">
        <v>19</v>
      </c>
      <c r="D473" s="87">
        <v>1</v>
      </c>
      <c r="E473" s="64"/>
      <c r="F473" s="64">
        <f t="shared" si="57"/>
        <v>0</v>
      </c>
      <c r="G473" s="64"/>
      <c r="H473" s="97">
        <f t="shared" si="54"/>
        <v>0</v>
      </c>
    </row>
    <row r="474" spans="1:8" outlineLevel="1" x14ac:dyDescent="0.25">
      <c r="A474" s="115">
        <f t="shared" si="55"/>
        <v>9.5021999999999931</v>
      </c>
      <c r="B474" s="86" t="s">
        <v>341</v>
      </c>
      <c r="C474" s="85" t="s">
        <v>19</v>
      </c>
      <c r="D474" s="87">
        <v>2</v>
      </c>
      <c r="E474" s="64"/>
      <c r="F474" s="64">
        <f t="shared" si="57"/>
        <v>0</v>
      </c>
      <c r="G474" s="64"/>
      <c r="H474" s="97">
        <f t="shared" si="54"/>
        <v>0</v>
      </c>
    </row>
    <row r="475" spans="1:8" outlineLevel="1" x14ac:dyDescent="0.25">
      <c r="A475" s="115">
        <f t="shared" si="55"/>
        <v>9.5022999999999929</v>
      </c>
      <c r="B475" s="86" t="s">
        <v>287</v>
      </c>
      <c r="C475" s="85" t="s">
        <v>19</v>
      </c>
      <c r="D475" s="87">
        <v>1</v>
      </c>
      <c r="E475" s="64"/>
      <c r="F475" s="64">
        <f t="shared" si="57"/>
        <v>0</v>
      </c>
      <c r="G475" s="64"/>
      <c r="H475" s="97">
        <f t="shared" si="54"/>
        <v>0</v>
      </c>
    </row>
    <row r="476" spans="1:8" outlineLevel="1" x14ac:dyDescent="0.25">
      <c r="A476" s="115">
        <f t="shared" si="55"/>
        <v>9.5023999999999926</v>
      </c>
      <c r="B476" s="86" t="s">
        <v>288</v>
      </c>
      <c r="C476" s="85" t="s">
        <v>19</v>
      </c>
      <c r="D476" s="87">
        <v>1</v>
      </c>
      <c r="E476" s="64"/>
      <c r="F476" s="64">
        <f t="shared" si="57"/>
        <v>0</v>
      </c>
      <c r="G476" s="64"/>
      <c r="H476" s="97">
        <f t="shared" si="54"/>
        <v>0</v>
      </c>
    </row>
    <row r="477" spans="1:8" outlineLevel="1" x14ac:dyDescent="0.25">
      <c r="A477" s="115">
        <f t="shared" si="55"/>
        <v>9.5024999999999924</v>
      </c>
      <c r="B477" s="86" t="s">
        <v>342</v>
      </c>
      <c r="C477" s="85" t="s">
        <v>19</v>
      </c>
      <c r="D477" s="87">
        <v>1</v>
      </c>
      <c r="E477" s="64"/>
      <c r="F477" s="64">
        <f t="shared" si="57"/>
        <v>0</v>
      </c>
      <c r="G477" s="64"/>
      <c r="H477" s="97">
        <f t="shared" si="54"/>
        <v>0</v>
      </c>
    </row>
    <row r="478" spans="1:8" outlineLevel="1" x14ac:dyDescent="0.25">
      <c r="A478" s="115">
        <f t="shared" si="55"/>
        <v>9.5025999999999922</v>
      </c>
      <c r="B478" s="86" t="s">
        <v>343</v>
      </c>
      <c r="C478" s="85" t="s">
        <v>19</v>
      </c>
      <c r="D478" s="87">
        <v>1</v>
      </c>
      <c r="E478" s="64"/>
      <c r="F478" s="64">
        <f t="shared" si="57"/>
        <v>0</v>
      </c>
      <c r="G478" s="64"/>
      <c r="H478" s="97">
        <f t="shared" si="54"/>
        <v>0</v>
      </c>
    </row>
    <row r="479" spans="1:8" outlineLevel="1" x14ac:dyDescent="0.25">
      <c r="A479" s="115">
        <f t="shared" si="55"/>
        <v>9.5026999999999919</v>
      </c>
      <c r="B479" s="86" t="s">
        <v>344</v>
      </c>
      <c r="C479" s="85" t="s">
        <v>19</v>
      </c>
      <c r="D479" s="87">
        <v>1</v>
      </c>
      <c r="E479" s="64"/>
      <c r="F479" s="64">
        <f t="shared" si="57"/>
        <v>0</v>
      </c>
      <c r="G479" s="64"/>
      <c r="H479" s="97">
        <f t="shared" si="54"/>
        <v>0</v>
      </c>
    </row>
    <row r="480" spans="1:8" outlineLevel="1" x14ac:dyDescent="0.25">
      <c r="A480" s="115">
        <f t="shared" si="55"/>
        <v>9.5027999999999917</v>
      </c>
      <c r="B480" s="86" t="s">
        <v>345</v>
      </c>
      <c r="C480" s="85" t="s">
        <v>19</v>
      </c>
      <c r="D480" s="87">
        <v>1</v>
      </c>
      <c r="E480" s="64"/>
      <c r="F480" s="64">
        <f t="shared" si="57"/>
        <v>0</v>
      </c>
      <c r="G480" s="64"/>
      <c r="H480" s="97">
        <f t="shared" si="54"/>
        <v>0</v>
      </c>
    </row>
    <row r="481" spans="1:8" outlineLevel="1" x14ac:dyDescent="0.25">
      <c r="A481" s="115">
        <f t="shared" si="55"/>
        <v>9.5028999999999915</v>
      </c>
      <c r="B481" s="86" t="s">
        <v>346</v>
      </c>
      <c r="C481" s="85" t="s">
        <v>223</v>
      </c>
      <c r="D481" s="87">
        <v>5</v>
      </c>
      <c r="E481" s="64"/>
      <c r="F481" s="64">
        <f t="shared" si="57"/>
        <v>0</v>
      </c>
      <c r="G481" s="64"/>
      <c r="H481" s="97">
        <f t="shared" si="54"/>
        <v>0</v>
      </c>
    </row>
    <row r="482" spans="1:8" s="28" customFormat="1" ht="14.4" thickBot="1" x14ac:dyDescent="0.3">
      <c r="A482" s="117"/>
      <c r="B482" s="75"/>
      <c r="C482" s="76"/>
      <c r="D482" s="76"/>
      <c r="E482" s="77"/>
      <c r="F482" s="77"/>
      <c r="G482" s="77"/>
      <c r="H482" s="105"/>
    </row>
    <row r="483" spans="1:8" ht="16.2" thickTop="1" x14ac:dyDescent="0.25">
      <c r="A483" s="70">
        <v>14</v>
      </c>
      <c r="B483" s="31" t="s">
        <v>347</v>
      </c>
      <c r="C483" s="25"/>
      <c r="D483" s="43"/>
      <c r="E483" s="44"/>
      <c r="F483" s="45">
        <f>SUM(F484:F500)</f>
        <v>0</v>
      </c>
      <c r="G483" s="49"/>
      <c r="H483" s="99">
        <f>SUM(H484:H500)</f>
        <v>0</v>
      </c>
    </row>
    <row r="484" spans="1:8" outlineLevel="1" x14ac:dyDescent="0.25">
      <c r="A484" s="115">
        <f t="shared" ref="A484:A499" si="58">+A483+0.0001</f>
        <v>14.0001</v>
      </c>
      <c r="B484" s="86" t="s">
        <v>348</v>
      </c>
      <c r="C484" s="85" t="s">
        <v>23</v>
      </c>
      <c r="D484" s="87">
        <v>1</v>
      </c>
      <c r="E484" s="64"/>
      <c r="F484" s="64">
        <f>E484*D484</f>
        <v>0</v>
      </c>
      <c r="G484" s="64"/>
      <c r="H484" s="97">
        <f>G484*D484</f>
        <v>0</v>
      </c>
    </row>
    <row r="485" spans="1:8" outlineLevel="1" x14ac:dyDescent="0.25">
      <c r="A485" s="115">
        <f t="shared" si="58"/>
        <v>14.0002</v>
      </c>
      <c r="B485" s="86" t="s">
        <v>349</v>
      </c>
      <c r="C485" s="85" t="s">
        <v>23</v>
      </c>
      <c r="D485" s="87">
        <v>1</v>
      </c>
      <c r="E485" s="64"/>
      <c r="F485" s="64">
        <f t="shared" ref="F485:F500" si="59">E485*D485</f>
        <v>0</v>
      </c>
      <c r="G485" s="64"/>
      <c r="H485" s="97">
        <f t="shared" ref="H485:H500" si="60">G485*D485</f>
        <v>0</v>
      </c>
    </row>
    <row r="486" spans="1:8" outlineLevel="1" x14ac:dyDescent="0.25">
      <c r="A486" s="115">
        <f t="shared" si="58"/>
        <v>14.000299999999999</v>
      </c>
      <c r="B486" s="86" t="s">
        <v>350</v>
      </c>
      <c r="C486" s="85" t="s">
        <v>351</v>
      </c>
      <c r="D486" s="87">
        <v>22</v>
      </c>
      <c r="E486" s="64"/>
      <c r="F486" s="64">
        <f t="shared" si="59"/>
        <v>0</v>
      </c>
      <c r="G486" s="64"/>
      <c r="H486" s="97">
        <f t="shared" si="60"/>
        <v>0</v>
      </c>
    </row>
    <row r="487" spans="1:8" outlineLevel="1" x14ac:dyDescent="0.25">
      <c r="A487" s="115">
        <f t="shared" si="58"/>
        <v>14.000399999999999</v>
      </c>
      <c r="B487" s="86" t="s">
        <v>352</v>
      </c>
      <c r="C487" s="85" t="s">
        <v>351</v>
      </c>
      <c r="D487" s="87">
        <v>22</v>
      </c>
      <c r="E487" s="64"/>
      <c r="F487" s="64">
        <f t="shared" si="59"/>
        <v>0</v>
      </c>
      <c r="G487" s="64"/>
      <c r="H487" s="97">
        <f t="shared" si="60"/>
        <v>0</v>
      </c>
    </row>
    <row r="488" spans="1:8" outlineLevel="1" x14ac:dyDescent="0.25">
      <c r="A488" s="115">
        <f t="shared" si="58"/>
        <v>14.000499999999999</v>
      </c>
      <c r="B488" s="86" t="s">
        <v>353</v>
      </c>
      <c r="C488" s="85" t="s">
        <v>351</v>
      </c>
      <c r="D488" s="87">
        <v>22</v>
      </c>
      <c r="E488" s="64"/>
      <c r="F488" s="64">
        <f t="shared" si="59"/>
        <v>0</v>
      </c>
      <c r="G488" s="64"/>
      <c r="H488" s="97">
        <f t="shared" si="60"/>
        <v>0</v>
      </c>
    </row>
    <row r="489" spans="1:8" outlineLevel="1" x14ac:dyDescent="0.25">
      <c r="A489" s="115">
        <f t="shared" si="58"/>
        <v>14.000599999999999</v>
      </c>
      <c r="B489" s="86" t="s">
        <v>354</v>
      </c>
      <c r="C489" s="85" t="s">
        <v>23</v>
      </c>
      <c r="D489" s="87">
        <v>1</v>
      </c>
      <c r="E489" s="64"/>
      <c r="F489" s="64">
        <f t="shared" si="59"/>
        <v>0</v>
      </c>
      <c r="G489" s="64"/>
      <c r="H489" s="97">
        <f t="shared" si="60"/>
        <v>0</v>
      </c>
    </row>
    <row r="490" spans="1:8" outlineLevel="1" x14ac:dyDescent="0.25">
      <c r="A490" s="115">
        <f t="shared" si="58"/>
        <v>14.000699999999998</v>
      </c>
      <c r="B490" s="86" t="s">
        <v>355</v>
      </c>
      <c r="C490" s="85" t="s">
        <v>356</v>
      </c>
      <c r="D490" s="87">
        <v>80</v>
      </c>
      <c r="E490" s="64"/>
      <c r="F490" s="64">
        <f t="shared" si="59"/>
        <v>0</v>
      </c>
      <c r="G490" s="64"/>
      <c r="H490" s="97">
        <f t="shared" si="60"/>
        <v>0</v>
      </c>
    </row>
    <row r="491" spans="1:8" outlineLevel="1" x14ac:dyDescent="0.25">
      <c r="A491" s="115">
        <f t="shared" si="58"/>
        <v>14.000799999999998</v>
      </c>
      <c r="B491" s="86" t="s">
        <v>357</v>
      </c>
      <c r="C491" s="85" t="s">
        <v>358</v>
      </c>
      <c r="D491" s="87">
        <v>75</v>
      </c>
      <c r="E491" s="64"/>
      <c r="F491" s="64">
        <f t="shared" si="59"/>
        <v>0</v>
      </c>
      <c r="G491" s="64"/>
      <c r="H491" s="97">
        <f t="shared" si="60"/>
        <v>0</v>
      </c>
    </row>
    <row r="492" spans="1:8" outlineLevel="1" x14ac:dyDescent="0.25">
      <c r="A492" s="115">
        <f t="shared" si="58"/>
        <v>14.000899999999998</v>
      </c>
      <c r="B492" s="86" t="s">
        <v>359</v>
      </c>
      <c r="C492" s="85" t="s">
        <v>351</v>
      </c>
      <c r="D492" s="87">
        <v>22</v>
      </c>
      <c r="E492" s="64"/>
      <c r="F492" s="64">
        <f t="shared" si="59"/>
        <v>0</v>
      </c>
      <c r="G492" s="64"/>
      <c r="H492" s="97">
        <f t="shared" si="60"/>
        <v>0</v>
      </c>
    </row>
    <row r="493" spans="1:8" outlineLevel="1" x14ac:dyDescent="0.25">
      <c r="A493" s="115">
        <f t="shared" si="58"/>
        <v>14.000999999999998</v>
      </c>
      <c r="B493" s="86" t="s">
        <v>360</v>
      </c>
      <c r="C493" s="85" t="s">
        <v>356</v>
      </c>
      <c r="D493" s="87">
        <v>22</v>
      </c>
      <c r="E493" s="64"/>
      <c r="F493" s="64">
        <f t="shared" si="59"/>
        <v>0</v>
      </c>
      <c r="G493" s="64"/>
      <c r="H493" s="97">
        <f t="shared" si="60"/>
        <v>0</v>
      </c>
    </row>
    <row r="494" spans="1:8" outlineLevel="1" x14ac:dyDescent="0.25">
      <c r="A494" s="115">
        <f t="shared" si="58"/>
        <v>14.001099999999997</v>
      </c>
      <c r="B494" s="86" t="s">
        <v>361</v>
      </c>
      <c r="C494" s="85" t="s">
        <v>23</v>
      </c>
      <c r="D494" s="87">
        <v>1</v>
      </c>
      <c r="E494" s="64"/>
      <c r="F494" s="64">
        <f t="shared" si="59"/>
        <v>0</v>
      </c>
      <c r="G494" s="64"/>
      <c r="H494" s="97">
        <f t="shared" si="60"/>
        <v>0</v>
      </c>
    </row>
    <row r="495" spans="1:8" outlineLevel="1" x14ac:dyDescent="0.25">
      <c r="A495" s="115">
        <f t="shared" si="58"/>
        <v>14.001199999999997</v>
      </c>
      <c r="B495" s="86" t="s">
        <v>362</v>
      </c>
      <c r="C495" s="85" t="s">
        <v>351</v>
      </c>
      <c r="D495" s="87">
        <v>22</v>
      </c>
      <c r="E495" s="64"/>
      <c r="F495" s="64">
        <f t="shared" si="59"/>
        <v>0</v>
      </c>
      <c r="G495" s="64"/>
      <c r="H495" s="97">
        <f t="shared" si="60"/>
        <v>0</v>
      </c>
    </row>
    <row r="496" spans="1:8" outlineLevel="1" x14ac:dyDescent="0.25">
      <c r="A496" s="115">
        <f t="shared" si="58"/>
        <v>14.001299999999997</v>
      </c>
      <c r="B496" s="86" t="s">
        <v>363</v>
      </c>
      <c r="C496" s="85" t="s">
        <v>351</v>
      </c>
      <c r="D496" s="87">
        <v>22</v>
      </c>
      <c r="E496" s="64"/>
      <c r="F496" s="64">
        <f t="shared" si="59"/>
        <v>0</v>
      </c>
      <c r="G496" s="64"/>
      <c r="H496" s="97">
        <f t="shared" si="60"/>
        <v>0</v>
      </c>
    </row>
    <row r="497" spans="1:10" outlineLevel="1" x14ac:dyDescent="0.25">
      <c r="A497" s="115">
        <f t="shared" si="58"/>
        <v>14.001399999999997</v>
      </c>
      <c r="B497" s="86" t="s">
        <v>364</v>
      </c>
      <c r="C497" s="85" t="s">
        <v>365</v>
      </c>
      <c r="D497" s="87">
        <v>120</v>
      </c>
      <c r="E497" s="64"/>
      <c r="F497" s="64">
        <f t="shared" si="59"/>
        <v>0</v>
      </c>
      <c r="G497" s="64"/>
      <c r="H497" s="97">
        <f t="shared" si="60"/>
        <v>0</v>
      </c>
    </row>
    <row r="498" spans="1:10" outlineLevel="1" x14ac:dyDescent="0.25">
      <c r="A498" s="115">
        <f t="shared" si="58"/>
        <v>14.001499999999997</v>
      </c>
      <c r="B498" s="86" t="s">
        <v>366</v>
      </c>
      <c r="C498" s="85" t="s">
        <v>23</v>
      </c>
      <c r="D498" s="87">
        <v>1</v>
      </c>
      <c r="E498" s="64"/>
      <c r="F498" s="64">
        <f t="shared" si="59"/>
        <v>0</v>
      </c>
      <c r="G498" s="64"/>
      <c r="H498" s="97">
        <f t="shared" si="60"/>
        <v>0</v>
      </c>
    </row>
    <row r="499" spans="1:10" outlineLevel="1" x14ac:dyDescent="0.25">
      <c r="A499" s="115">
        <f t="shared" si="58"/>
        <v>14.001599999999996</v>
      </c>
      <c r="B499" s="86" t="s">
        <v>367</v>
      </c>
      <c r="C499" s="85" t="s">
        <v>23</v>
      </c>
      <c r="D499" s="87">
        <v>1</v>
      </c>
      <c r="E499" s="64"/>
      <c r="F499" s="64">
        <f t="shared" si="59"/>
        <v>0</v>
      </c>
      <c r="G499" s="64"/>
      <c r="H499" s="97">
        <f t="shared" si="60"/>
        <v>0</v>
      </c>
    </row>
    <row r="500" spans="1:10" outlineLevel="1" x14ac:dyDescent="0.25">
      <c r="A500" s="115" t="e">
        <f>+#REF!+0.0001</f>
        <v>#REF!</v>
      </c>
      <c r="B500" s="86" t="s">
        <v>368</v>
      </c>
      <c r="C500" s="85" t="s">
        <v>351</v>
      </c>
      <c r="D500" s="87">
        <v>22</v>
      </c>
      <c r="E500" s="64"/>
      <c r="F500" s="64">
        <f t="shared" si="59"/>
        <v>0</v>
      </c>
      <c r="G500" s="64"/>
      <c r="H500" s="97">
        <f t="shared" si="60"/>
        <v>0</v>
      </c>
    </row>
    <row r="501" spans="1:10" s="28" customFormat="1" ht="14.4" thickBot="1" x14ac:dyDescent="0.3">
      <c r="A501" s="112"/>
      <c r="B501" s="29"/>
      <c r="C501" s="30"/>
      <c r="D501" s="30"/>
      <c r="E501" s="39"/>
      <c r="F501" s="39"/>
      <c r="G501" s="39"/>
      <c r="H501" s="101"/>
    </row>
    <row r="502" spans="1:10" ht="16.2" thickTop="1" x14ac:dyDescent="0.25">
      <c r="A502" s="69">
        <v>15</v>
      </c>
      <c r="B502" s="35" t="s">
        <v>369</v>
      </c>
      <c r="C502" s="34"/>
      <c r="D502" s="47"/>
      <c r="E502" s="48"/>
      <c r="F502" s="50">
        <f>F503+F509+F515</f>
        <v>0</v>
      </c>
      <c r="G502" s="51"/>
      <c r="H502" s="103">
        <f>H503+H509+H515</f>
        <v>0</v>
      </c>
      <c r="J502" s="28"/>
    </row>
    <row r="503" spans="1:10" s="28" customFormat="1" x14ac:dyDescent="0.25">
      <c r="A503" s="149">
        <f>A502+0.1</f>
        <v>15.1</v>
      </c>
      <c r="B503" s="150" t="s">
        <v>370</v>
      </c>
      <c r="C503" s="81"/>
      <c r="D503" s="82"/>
      <c r="E503" s="83"/>
      <c r="F503" s="84">
        <f>SUM(F504:F508)</f>
        <v>0</v>
      </c>
      <c r="G503" s="84"/>
      <c r="H503" s="102">
        <f>SUM(H504:H508)</f>
        <v>0</v>
      </c>
    </row>
    <row r="504" spans="1:10" outlineLevel="1" x14ac:dyDescent="0.25">
      <c r="A504" s="115">
        <f>+A503+0.0001</f>
        <v>15.100099999999999</v>
      </c>
      <c r="B504" s="86" t="s">
        <v>371</v>
      </c>
      <c r="C504" s="85" t="s">
        <v>372</v>
      </c>
      <c r="D504" s="87"/>
      <c r="E504" s="64"/>
      <c r="F504" s="64">
        <f>E504*D504</f>
        <v>0</v>
      </c>
      <c r="G504" s="64"/>
      <c r="H504" s="97">
        <f>G504*D504</f>
        <v>0</v>
      </c>
    </row>
    <row r="505" spans="1:10" outlineLevel="1" x14ac:dyDescent="0.25">
      <c r="A505" s="115">
        <f>+A504+0.0001</f>
        <v>15.100199999999999</v>
      </c>
      <c r="B505" s="86" t="s">
        <v>373</v>
      </c>
      <c r="C505" s="85" t="s">
        <v>372</v>
      </c>
      <c r="D505" s="87"/>
      <c r="E505" s="64"/>
      <c r="F505" s="64">
        <f>E505*D505</f>
        <v>0</v>
      </c>
      <c r="G505" s="64"/>
      <c r="H505" s="97">
        <f>G505*D505</f>
        <v>0</v>
      </c>
    </row>
    <row r="506" spans="1:10" outlineLevel="1" x14ac:dyDescent="0.25">
      <c r="A506" s="115">
        <f>+A505+0.0001</f>
        <v>15.100299999999999</v>
      </c>
      <c r="B506" s="86" t="s">
        <v>374</v>
      </c>
      <c r="C506" s="85" t="s">
        <v>372</v>
      </c>
      <c r="D506" s="87"/>
      <c r="E506" s="64"/>
      <c r="F506" s="64">
        <f>E506*D506</f>
        <v>0</v>
      </c>
      <c r="G506" s="64"/>
      <c r="H506" s="97">
        <f>G506*D506</f>
        <v>0</v>
      </c>
    </row>
    <row r="507" spans="1:10" outlineLevel="1" x14ac:dyDescent="0.25">
      <c r="A507" s="115">
        <f>+A506+0.0001</f>
        <v>15.100399999999999</v>
      </c>
      <c r="B507" s="86" t="s">
        <v>375</v>
      </c>
      <c r="C507" s="85" t="s">
        <v>372</v>
      </c>
      <c r="D507" s="87"/>
      <c r="E507" s="64"/>
      <c r="F507" s="64">
        <f>E507*D507</f>
        <v>0</v>
      </c>
      <c r="G507" s="64"/>
      <c r="H507" s="97">
        <f>G507*D507</f>
        <v>0</v>
      </c>
    </row>
    <row r="508" spans="1:10" s="28" customFormat="1" ht="12" customHeight="1" outlineLevel="1" x14ac:dyDescent="0.25">
      <c r="A508" s="107"/>
      <c r="B508" s="151"/>
      <c r="C508" s="152"/>
      <c r="D508" s="32"/>
      <c r="E508" s="40"/>
      <c r="F508" s="40"/>
      <c r="G508" s="40"/>
      <c r="H508" s="100"/>
    </row>
    <row r="509" spans="1:10" s="28" customFormat="1" x14ac:dyDescent="0.25">
      <c r="A509" s="149">
        <f>A503+0.1</f>
        <v>15.2</v>
      </c>
      <c r="B509" s="150" t="s">
        <v>376</v>
      </c>
      <c r="C509" s="85"/>
      <c r="D509" s="82"/>
      <c r="E509" s="83"/>
      <c r="F509" s="84">
        <f>SUM(F510:F514)</f>
        <v>0</v>
      </c>
      <c r="G509" s="84"/>
      <c r="H509" s="102">
        <f>SUM(H510:H514)</f>
        <v>0</v>
      </c>
    </row>
    <row r="510" spans="1:10" outlineLevel="1" x14ac:dyDescent="0.25">
      <c r="A510" s="115">
        <f>+A509+0.0001</f>
        <v>15.200099999999999</v>
      </c>
      <c r="B510" s="86" t="s">
        <v>371</v>
      </c>
      <c r="C510" s="85" t="s">
        <v>372</v>
      </c>
      <c r="D510" s="87"/>
      <c r="E510" s="64"/>
      <c r="F510" s="64">
        <f>E510*D510</f>
        <v>0</v>
      </c>
      <c r="G510" s="64"/>
      <c r="H510" s="97">
        <f>G510*D510</f>
        <v>0</v>
      </c>
    </row>
    <row r="511" spans="1:10" outlineLevel="1" x14ac:dyDescent="0.25">
      <c r="A511" s="115">
        <f>+A510+0.0001</f>
        <v>15.200199999999999</v>
      </c>
      <c r="B511" s="86" t="s">
        <v>373</v>
      </c>
      <c r="C511" s="85" t="s">
        <v>372</v>
      </c>
      <c r="D511" s="87"/>
      <c r="E511" s="64"/>
      <c r="F511" s="64">
        <f>E511*D511</f>
        <v>0</v>
      </c>
      <c r="G511" s="64"/>
      <c r="H511" s="97">
        <f>G511*D511</f>
        <v>0</v>
      </c>
    </row>
    <row r="512" spans="1:10" outlineLevel="1" x14ac:dyDescent="0.25">
      <c r="A512" s="115">
        <f>+A511+0.0001</f>
        <v>15.200299999999999</v>
      </c>
      <c r="B512" s="86" t="s">
        <v>377</v>
      </c>
      <c r="C512" s="85" t="s">
        <v>372</v>
      </c>
      <c r="D512" s="87"/>
      <c r="E512" s="64"/>
      <c r="F512" s="64">
        <f>E512*D512</f>
        <v>0</v>
      </c>
      <c r="G512" s="64"/>
      <c r="H512" s="97">
        <f>G512*D512</f>
        <v>0</v>
      </c>
    </row>
    <row r="513" spans="1:8" outlineLevel="1" x14ac:dyDescent="0.25">
      <c r="A513" s="115">
        <f>+A512+0.0001</f>
        <v>15.200399999999998</v>
      </c>
      <c r="B513" s="86" t="s">
        <v>375</v>
      </c>
      <c r="C513" s="85" t="s">
        <v>372</v>
      </c>
      <c r="D513" s="87"/>
      <c r="E513" s="64"/>
      <c r="F513" s="64">
        <f>E513*D513</f>
        <v>0</v>
      </c>
      <c r="G513" s="64"/>
      <c r="H513" s="97">
        <f>G513*D513</f>
        <v>0</v>
      </c>
    </row>
    <row r="514" spans="1:8" s="28" customFormat="1" outlineLevel="1" x14ac:dyDescent="0.25">
      <c r="A514" s="107"/>
      <c r="B514" s="151"/>
      <c r="C514" s="152"/>
      <c r="D514" s="32"/>
      <c r="E514" s="40"/>
      <c r="F514" s="40"/>
      <c r="G514" s="40"/>
      <c r="H514" s="100"/>
    </row>
    <row r="515" spans="1:8" s="28" customFormat="1" x14ac:dyDescent="0.25">
      <c r="A515" s="149">
        <f>A509+0.1</f>
        <v>15.299999999999999</v>
      </c>
      <c r="B515" s="150" t="s">
        <v>378</v>
      </c>
      <c r="C515" s="85"/>
      <c r="D515" s="82"/>
      <c r="E515" s="83"/>
      <c r="F515" s="84">
        <f>SUM(F516:F522)</f>
        <v>0</v>
      </c>
      <c r="G515" s="84"/>
      <c r="H515" s="102">
        <f>SUM(H516:H522)</f>
        <v>0</v>
      </c>
    </row>
    <row r="516" spans="1:8" outlineLevel="1" x14ac:dyDescent="0.25">
      <c r="A516" s="115">
        <f t="shared" ref="A516:A521" si="61">+A515+0.0001</f>
        <v>15.300099999999999</v>
      </c>
      <c r="B516" s="86" t="s">
        <v>379</v>
      </c>
      <c r="C516" s="85" t="s">
        <v>372</v>
      </c>
      <c r="D516" s="87"/>
      <c r="E516" s="64"/>
      <c r="F516" s="64">
        <f t="shared" ref="F516:F521" si="62">E516*D516</f>
        <v>0</v>
      </c>
      <c r="G516" s="64"/>
      <c r="H516" s="97">
        <f t="shared" ref="H516:H521" si="63">G516*D516</f>
        <v>0</v>
      </c>
    </row>
    <row r="517" spans="1:8" outlineLevel="1" x14ac:dyDescent="0.25">
      <c r="A517" s="115">
        <f t="shared" si="61"/>
        <v>15.300199999999998</v>
      </c>
      <c r="B517" s="86" t="s">
        <v>380</v>
      </c>
      <c r="C517" s="85" t="s">
        <v>372</v>
      </c>
      <c r="D517" s="87"/>
      <c r="E517" s="64"/>
      <c r="F517" s="64">
        <f t="shared" si="62"/>
        <v>0</v>
      </c>
      <c r="G517" s="64"/>
      <c r="H517" s="97">
        <f t="shared" si="63"/>
        <v>0</v>
      </c>
    </row>
    <row r="518" spans="1:8" outlineLevel="1" x14ac:dyDescent="0.25">
      <c r="A518" s="115">
        <f t="shared" si="61"/>
        <v>15.300299999999998</v>
      </c>
      <c r="B518" s="86" t="s">
        <v>373</v>
      </c>
      <c r="C518" s="85" t="s">
        <v>372</v>
      </c>
      <c r="D518" s="87"/>
      <c r="E518" s="64"/>
      <c r="F518" s="64">
        <f t="shared" si="62"/>
        <v>0</v>
      </c>
      <c r="G518" s="64"/>
      <c r="H518" s="97">
        <f t="shared" si="63"/>
        <v>0</v>
      </c>
    </row>
    <row r="519" spans="1:8" outlineLevel="1" x14ac:dyDescent="0.25">
      <c r="A519" s="115">
        <f t="shared" si="61"/>
        <v>15.300399999999998</v>
      </c>
      <c r="B519" s="86" t="s">
        <v>381</v>
      </c>
      <c r="C519" s="85" t="s">
        <v>372</v>
      </c>
      <c r="D519" s="87"/>
      <c r="E519" s="64"/>
      <c r="F519" s="64">
        <f t="shared" si="62"/>
        <v>0</v>
      </c>
      <c r="G519" s="64"/>
      <c r="H519" s="97">
        <f t="shared" si="63"/>
        <v>0</v>
      </c>
    </row>
    <row r="520" spans="1:8" outlineLevel="1" x14ac:dyDescent="0.25">
      <c r="A520" s="115">
        <f t="shared" si="61"/>
        <v>15.300499999999998</v>
      </c>
      <c r="B520" s="86" t="s">
        <v>375</v>
      </c>
      <c r="C520" s="85" t="s">
        <v>372</v>
      </c>
      <c r="D520" s="87"/>
      <c r="E520" s="64"/>
      <c r="F520" s="64">
        <f t="shared" si="62"/>
        <v>0</v>
      </c>
      <c r="G520" s="64"/>
      <c r="H520" s="97">
        <f t="shared" si="63"/>
        <v>0</v>
      </c>
    </row>
    <row r="521" spans="1:8" outlineLevel="1" x14ac:dyDescent="0.25">
      <c r="A521" s="115">
        <f t="shared" si="61"/>
        <v>15.300599999999998</v>
      </c>
      <c r="B521" s="86" t="s">
        <v>382</v>
      </c>
      <c r="C521" s="85" t="s">
        <v>372</v>
      </c>
      <c r="D521" s="87"/>
      <c r="E521" s="64"/>
      <c r="F521" s="64">
        <f t="shared" si="62"/>
        <v>0</v>
      </c>
      <c r="G521" s="64"/>
      <c r="H521" s="97">
        <f t="shared" si="63"/>
        <v>0</v>
      </c>
    </row>
    <row r="522" spans="1:8" s="28" customFormat="1" ht="14.4" outlineLevel="1" thickBot="1" x14ac:dyDescent="0.3">
      <c r="A522" s="107"/>
      <c r="B522" s="33"/>
      <c r="C522" s="36"/>
      <c r="D522" s="32"/>
      <c r="E522" s="40"/>
      <c r="F522" s="40"/>
      <c r="G522" s="40"/>
      <c r="H522" s="106"/>
    </row>
    <row r="523" spans="1:8" s="28" customFormat="1" ht="14.4" thickBot="1" x14ac:dyDescent="0.3">
      <c r="A523" s="118"/>
      <c r="B523" s="26"/>
      <c r="C523" s="27"/>
      <c r="D523" s="27"/>
      <c r="E523" s="41"/>
      <c r="F523" s="41"/>
      <c r="G523" s="41"/>
      <c r="H523" s="138"/>
    </row>
    <row r="524" spans="1:8" ht="14.4" thickBot="1" x14ac:dyDescent="0.3">
      <c r="A524" s="119"/>
      <c r="B524" s="5"/>
      <c r="C524" s="6"/>
      <c r="D524" s="52"/>
      <c r="H524" s="95"/>
    </row>
    <row r="525" spans="1:8" ht="21.6" thickBot="1" x14ac:dyDescent="0.45">
      <c r="A525" s="165" t="s">
        <v>383</v>
      </c>
      <c r="B525" s="165"/>
      <c r="C525" s="165"/>
      <c r="D525" s="165"/>
      <c r="E525" s="165"/>
      <c r="F525" s="165"/>
      <c r="G525" s="165"/>
      <c r="H525" s="165"/>
    </row>
    <row r="526" spans="1:8" ht="12.9" customHeight="1" x14ac:dyDescent="0.4">
      <c r="A526" s="120"/>
      <c r="B526" s="7"/>
      <c r="C526" s="8"/>
      <c r="D526" s="54"/>
      <c r="H526" s="95"/>
    </row>
    <row r="527" spans="1:8" ht="15.6" x14ac:dyDescent="0.25">
      <c r="A527" s="109">
        <f>A8</f>
        <v>1</v>
      </c>
      <c r="B527" s="9" t="str">
        <f t="shared" ref="B527:B537" si="64">VLOOKUP($A527,Rubrado,2,FALSE)</f>
        <v>IMPLANTACION GENERAL DE OBRA</v>
      </c>
      <c r="C527" s="9"/>
      <c r="D527" s="55"/>
      <c r="E527" s="56"/>
      <c r="F527" s="57">
        <f>VLOOKUP($A527,Rubrado,6,FALSE)</f>
        <v>0</v>
      </c>
      <c r="G527" s="56"/>
      <c r="H527" s="96">
        <f t="shared" ref="H527:H537" si="65">VLOOKUP($A527,Rubrado,8,FALSE)</f>
        <v>0</v>
      </c>
    </row>
    <row r="528" spans="1:8" ht="15.6" x14ac:dyDescent="0.25">
      <c r="A528" s="109">
        <f>A19</f>
        <v>2</v>
      </c>
      <c r="B528" s="9" t="str">
        <f t="shared" si="64"/>
        <v>RED VIAL</v>
      </c>
      <c r="C528" s="10"/>
      <c r="D528" s="58"/>
      <c r="F528" s="57">
        <f t="shared" ref="F528:F537" si="66">VLOOKUP($A528,Rubrado,6,FALSE)</f>
        <v>0</v>
      </c>
      <c r="G528" s="56"/>
      <c r="H528" s="96">
        <f t="shared" si="65"/>
        <v>0</v>
      </c>
    </row>
    <row r="529" spans="1:8" ht="15.6" x14ac:dyDescent="0.25">
      <c r="A529" s="109">
        <f>A44</f>
        <v>3</v>
      </c>
      <c r="B529" s="9" t="str">
        <f t="shared" si="64"/>
        <v>RED DE DESAGÜES PLUVIALES</v>
      </c>
      <c r="C529" s="10"/>
      <c r="D529" s="58"/>
      <c r="F529" s="57">
        <f t="shared" si="66"/>
        <v>0</v>
      </c>
      <c r="G529" s="56"/>
      <c r="H529" s="96">
        <f t="shared" si="65"/>
        <v>0</v>
      </c>
    </row>
    <row r="530" spans="1:8" ht="15.6" x14ac:dyDescent="0.25">
      <c r="A530" s="109">
        <f>A144</f>
        <v>4</v>
      </c>
      <c r="B530" s="9" t="str">
        <f t="shared" si="64"/>
        <v>RED DE SANEAMIENTO</v>
      </c>
      <c r="C530" s="10"/>
      <c r="D530" s="58"/>
      <c r="F530" s="57">
        <f t="shared" si="66"/>
        <v>0</v>
      </c>
      <c r="G530" s="56"/>
      <c r="H530" s="96">
        <f t="shared" si="65"/>
        <v>0</v>
      </c>
    </row>
    <row r="531" spans="1:8" ht="15.6" x14ac:dyDescent="0.25">
      <c r="A531" s="109">
        <f>A168</f>
        <v>5</v>
      </c>
      <c r="B531" s="9" t="str">
        <f t="shared" si="64"/>
        <v>RED DE AGUA POTABLE</v>
      </c>
      <c r="C531" s="10"/>
      <c r="D531" s="58"/>
      <c r="F531" s="57">
        <f t="shared" si="66"/>
        <v>0</v>
      </c>
      <c r="G531" s="56"/>
      <c r="H531" s="96">
        <f t="shared" si="65"/>
        <v>0</v>
      </c>
    </row>
    <row r="532" spans="1:8" ht="15.6" x14ac:dyDescent="0.25">
      <c r="A532" s="109">
        <f>A182</f>
        <v>6</v>
      </c>
      <c r="B532" s="9" t="str">
        <f t="shared" si="64"/>
        <v>RED DE ALUMBRADO PUBLICO</v>
      </c>
      <c r="C532" s="10"/>
      <c r="D532" s="58"/>
      <c r="F532" s="57">
        <f t="shared" si="66"/>
        <v>0</v>
      </c>
      <c r="G532" s="56"/>
      <c r="H532" s="96">
        <f t="shared" si="65"/>
        <v>0</v>
      </c>
    </row>
    <row r="533" spans="1:8" ht="15.6" x14ac:dyDescent="0.25">
      <c r="A533" s="109">
        <f>A198</f>
        <v>7</v>
      </c>
      <c r="B533" s="9" t="str">
        <f>VLOOKUP($A533,Rubrado,2,FALSE)</f>
        <v>EQUIPAMIENTO URBANO Y PARQUIZADO</v>
      </c>
      <c r="C533" s="10"/>
      <c r="D533" s="58"/>
      <c r="F533" s="57">
        <f t="shared" si="66"/>
        <v>0</v>
      </c>
      <c r="G533" s="56"/>
      <c r="H533" s="96">
        <f t="shared" si="65"/>
        <v>0</v>
      </c>
    </row>
    <row r="534" spans="1:8" ht="15.6" x14ac:dyDescent="0.25">
      <c r="A534" s="109">
        <f>A221</f>
        <v>8</v>
      </c>
      <c r="B534" s="9" t="str">
        <f t="shared" si="64"/>
        <v>DEMOLICIONES Y TRABAJOS VARIOS</v>
      </c>
      <c r="C534" s="10"/>
      <c r="D534" s="58"/>
      <c r="F534" s="57">
        <f t="shared" si="66"/>
        <v>0</v>
      </c>
      <c r="G534" s="56"/>
      <c r="H534" s="96">
        <f t="shared" si="65"/>
        <v>0</v>
      </c>
    </row>
    <row r="535" spans="1:8" ht="15.6" x14ac:dyDescent="0.25">
      <c r="A535" s="109">
        <f>+A249</f>
        <v>9</v>
      </c>
      <c r="B535" s="9" t="str">
        <f t="shared" si="64"/>
        <v>CANASTAS</v>
      </c>
      <c r="C535" s="10"/>
      <c r="D535" s="58"/>
      <c r="F535" s="57">
        <f t="shared" si="66"/>
        <v>0</v>
      </c>
      <c r="G535" s="56"/>
      <c r="H535" s="96">
        <f t="shared" si="65"/>
        <v>0</v>
      </c>
    </row>
    <row r="536" spans="1:8" ht="15.6" x14ac:dyDescent="0.3">
      <c r="A536" s="109">
        <f>A483</f>
        <v>14</v>
      </c>
      <c r="B536" s="9" t="str">
        <f t="shared" si="64"/>
        <v>COSTOS INDIRECTOS</v>
      </c>
      <c r="C536" s="12"/>
      <c r="D536" s="59"/>
      <c r="F536" s="57">
        <f t="shared" si="66"/>
        <v>0</v>
      </c>
      <c r="G536" s="56"/>
      <c r="H536" s="96">
        <f t="shared" si="65"/>
        <v>0</v>
      </c>
    </row>
    <row r="537" spans="1:8" ht="15.6" x14ac:dyDescent="0.3">
      <c r="A537" s="109">
        <f>A502</f>
        <v>15</v>
      </c>
      <c r="B537" s="9" t="str">
        <f t="shared" si="64"/>
        <v>FRACCIONAMIENTO</v>
      </c>
      <c r="C537" s="12"/>
      <c r="D537" s="59"/>
      <c r="F537" s="57">
        <f t="shared" si="66"/>
        <v>0</v>
      </c>
      <c r="G537" s="56"/>
      <c r="H537" s="96">
        <f t="shared" si="65"/>
        <v>0</v>
      </c>
    </row>
    <row r="538" spans="1:8" ht="15.6" x14ac:dyDescent="0.3">
      <c r="A538" s="121"/>
      <c r="B538" s="11"/>
      <c r="C538" s="12"/>
      <c r="D538" s="59"/>
      <c r="H538" s="95"/>
    </row>
    <row r="539" spans="1:8" ht="15.6" x14ac:dyDescent="0.3">
      <c r="A539" s="121"/>
      <c r="B539" s="71" t="s">
        <v>384</v>
      </c>
      <c r="C539" s="12"/>
      <c r="D539" s="59"/>
      <c r="F539" s="64">
        <f>SUM(F527:F537)</f>
        <v>0</v>
      </c>
      <c r="H539" s="97">
        <f>SUM(H527:H537)</f>
        <v>0</v>
      </c>
    </row>
    <row r="540" spans="1:8" ht="15.6" x14ac:dyDescent="0.3">
      <c r="A540" s="121"/>
      <c r="B540" s="72"/>
      <c r="C540" s="73"/>
      <c r="D540" s="59"/>
      <c r="F540" s="59"/>
      <c r="H540" s="94">
        <f>IFERROR(H539/F539, 0)</f>
        <v>0</v>
      </c>
    </row>
    <row r="541" spans="1:8" ht="14.4" thickBot="1" x14ac:dyDescent="0.3">
      <c r="A541" s="122"/>
      <c r="B541" s="13"/>
      <c r="C541" s="15"/>
      <c r="D541" s="16"/>
      <c r="E541" s="61"/>
      <c r="F541" s="61"/>
      <c r="G541" s="61"/>
      <c r="H541" s="98"/>
    </row>
    <row r="542" spans="1:8" ht="14.4" thickBot="1" x14ac:dyDescent="0.3">
      <c r="B542" s="17"/>
      <c r="C542" s="18"/>
      <c r="D542" s="19"/>
    </row>
    <row r="543" spans="1:8" ht="21.6" thickBot="1" x14ac:dyDescent="0.45">
      <c r="A543" s="164" t="s">
        <v>386</v>
      </c>
      <c r="B543" s="164"/>
      <c r="C543" s="164"/>
      <c r="D543" s="164"/>
      <c r="E543" s="164"/>
      <c r="F543" s="164"/>
      <c r="G543" s="164"/>
      <c r="H543" s="164"/>
    </row>
    <row r="544" spans="1:8" ht="21" x14ac:dyDescent="0.4">
      <c r="A544" s="123"/>
      <c r="B544" s="20"/>
      <c r="C544" s="21"/>
      <c r="D544" s="59"/>
      <c r="H544" s="60"/>
    </row>
    <row r="545" spans="1:8" ht="15.6" x14ac:dyDescent="0.25">
      <c r="A545" s="121"/>
      <c r="B545" s="71" t="s">
        <v>384</v>
      </c>
      <c r="C545" s="22"/>
      <c r="D545" s="63"/>
      <c r="F545" s="64">
        <f>SUM(F539)</f>
        <v>0</v>
      </c>
      <c r="H545" s="60"/>
    </row>
    <row r="546" spans="1:8" ht="15.6" x14ac:dyDescent="0.25">
      <c r="A546" s="121"/>
      <c r="B546" s="71"/>
      <c r="C546" s="22"/>
      <c r="D546" s="63"/>
      <c r="H546" s="60"/>
    </row>
    <row r="547" spans="1:8" ht="15.6" x14ac:dyDescent="0.3">
      <c r="A547" s="124"/>
      <c r="B547" s="72" t="s">
        <v>385</v>
      </c>
      <c r="C547" s="73">
        <v>0.22</v>
      </c>
      <c r="D547" s="59"/>
      <c r="F547" s="64">
        <f>F545*C547</f>
        <v>0</v>
      </c>
      <c r="H547" s="95"/>
    </row>
    <row r="548" spans="1:8" ht="15.6" x14ac:dyDescent="0.3">
      <c r="A548" s="124"/>
      <c r="B548" s="72" t="s">
        <v>387</v>
      </c>
      <c r="C548" s="12"/>
      <c r="D548" s="59"/>
      <c r="F548" s="64">
        <f>H539</f>
        <v>0</v>
      </c>
      <c r="H548" s="95"/>
    </row>
    <row r="549" spans="1:8" ht="15.6" x14ac:dyDescent="0.3">
      <c r="A549" s="124"/>
      <c r="B549" s="72"/>
      <c r="C549" s="12"/>
      <c r="D549" s="59"/>
      <c r="H549" s="95"/>
    </row>
    <row r="550" spans="1:8" ht="15.6" x14ac:dyDescent="0.3">
      <c r="A550" s="124"/>
      <c r="B550" s="72" t="s">
        <v>388</v>
      </c>
      <c r="C550" s="12"/>
      <c r="D550" s="59"/>
      <c r="F550" s="65">
        <f>F545+F547+F548</f>
        <v>0</v>
      </c>
      <c r="H550" s="95"/>
    </row>
    <row r="551" spans="1:8" ht="14.4" thickBot="1" x14ac:dyDescent="0.3">
      <c r="A551" s="125"/>
      <c r="B551" s="23"/>
      <c r="C551" s="14"/>
      <c r="D551" s="66"/>
      <c r="E551" s="61"/>
      <c r="F551" s="61"/>
      <c r="G551" s="61"/>
      <c r="H551" s="62"/>
    </row>
    <row r="552" spans="1:8" x14ac:dyDescent="0.25">
      <c r="A552" s="126"/>
      <c r="B552" s="37"/>
      <c r="C552" s="38"/>
      <c r="D552" s="67"/>
      <c r="E552" s="68"/>
      <c r="F552" s="68"/>
      <c r="G552" s="68"/>
      <c r="H552" s="68"/>
    </row>
    <row r="553" spans="1:8" ht="37.5" customHeight="1" x14ac:dyDescent="0.25">
      <c r="A553" s="159" t="s">
        <v>389</v>
      </c>
      <c r="B553" s="159"/>
      <c r="C553" s="159"/>
      <c r="D553" s="159"/>
      <c r="E553" s="159"/>
      <c r="F553" s="159"/>
      <c r="G553" s="159"/>
      <c r="H553" s="159"/>
    </row>
    <row r="554" spans="1:8" x14ac:dyDescent="0.25">
      <c r="A554" s="42"/>
      <c r="B554" s="159"/>
      <c r="C554" s="159"/>
      <c r="D554" s="159"/>
      <c r="E554" s="159"/>
      <c r="F554" s="159"/>
      <c r="G554" s="159"/>
      <c r="H554" s="159"/>
    </row>
  </sheetData>
  <sheetProtection selectLockedCells="1" selectUnlockedCells="1"/>
  <mergeCells count="8">
    <mergeCell ref="B554:H554"/>
    <mergeCell ref="A553:H553"/>
    <mergeCell ref="A2:H2"/>
    <mergeCell ref="A3:H3"/>
    <mergeCell ref="A4:H4"/>
    <mergeCell ref="A5:H5"/>
    <mergeCell ref="A543:H543"/>
    <mergeCell ref="A525:H525"/>
  </mergeCells>
  <printOptions horizontalCentered="1"/>
  <pageMargins left="0.39370078740157483" right="0.39370078740157483" top="0.78740157480314965" bottom="0.39370078740157483" header="0.51181102362204722" footer="0.51181102362204722"/>
  <pageSetup paperSize="8" scale="16" firstPageNumber="0" fitToHeight="2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51934D-14B1-463F-87F1-B63D379FBA07}">
  <ds:schemaRefs>
    <ds:schemaRef ds:uri="http://schemas.microsoft.com/office/infopath/2007/PartnerControls"/>
    <ds:schemaRef ds:uri="http://www.w3.org/XML/1998/namespace"/>
    <ds:schemaRef ds:uri="ca418387-ab77-4485-b3b9-732e21b35526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30a0b4fd-a871-4d35-a7da-f1a527806080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53290C7-CDF1-4E94-95F6-6AF290EB44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D13309-9729-49E1-8D50-09F0C06A68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Rubrado General (rA)</vt:lpstr>
      <vt:lpstr>'Rubrado General (rA)'!Área_de_impresión</vt:lpstr>
      <vt:lpstr>Rubrado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Schneider</dc:creator>
  <cp:keywords/>
  <dc:description/>
  <cp:lastModifiedBy>Araceli Acosta</cp:lastModifiedBy>
  <cp:revision/>
  <dcterms:created xsi:type="dcterms:W3CDTF">2022-09-06T17:51:20Z</dcterms:created>
  <dcterms:modified xsi:type="dcterms:W3CDTF">2026-09-10T12:40:22Z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